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90"/>
  </bookViews>
  <sheets>
    <sheet name="Лист3" sheetId="3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H15" i="1"/>
  <c r="G15"/>
  <c r="H16"/>
  <c r="G16"/>
  <c r="G15" i="3"/>
  <c r="F15"/>
  <c r="G16" l="1"/>
  <c r="F16"/>
  <c r="G53"/>
  <c r="F18"/>
  <c r="G18"/>
  <c r="G78"/>
  <c r="F78"/>
  <c r="F72"/>
  <c r="F71" s="1"/>
  <c r="F65" s="1"/>
  <c r="F55"/>
  <c r="F53" s="1"/>
  <c r="G55"/>
  <c r="G21"/>
  <c r="F21"/>
  <c r="G100" l="1"/>
  <c r="F100"/>
  <c r="H55" i="1" l="1"/>
  <c r="G57"/>
  <c r="G56" s="1"/>
  <c r="G55" s="1"/>
  <c r="H67" l="1"/>
  <c r="H18"/>
  <c r="H21"/>
  <c r="H39"/>
  <c r="H85"/>
  <c r="H80" s="1"/>
  <c r="G18"/>
  <c r="G21"/>
  <c r="G39"/>
  <c r="G74"/>
  <c r="G73" s="1"/>
  <c r="G72" s="1"/>
  <c r="G67" s="1"/>
  <c r="G85"/>
  <c r="G80" s="1"/>
  <c r="I15"/>
  <c r="I35"/>
  <c r="G17" l="1"/>
  <c r="H17"/>
  <c r="G101"/>
  <c r="H56" l="1"/>
  <c r="H57" s="1"/>
  <c r="H101"/>
</calcChain>
</file>

<file path=xl/sharedStrings.xml><?xml version="1.0" encoding="utf-8"?>
<sst xmlns="http://schemas.openxmlformats.org/spreadsheetml/2006/main" count="818" uniqueCount="124">
  <si>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</si>
  <si>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</si>
  <si>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</si>
  <si>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</si>
  <si>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</si>
  <si>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</si>
  <si>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</si>
  <si>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</si>
  <si>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</si>
  <si>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</si>
  <si>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</si>
  <si>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</si>
  <si>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</si>
  <si>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</si>
  <si>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</si>
  <si>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</si>
  <si>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</si>
  <si>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</si>
  <si>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</si>
  <si>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</si>
  <si>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</si>
  <si>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</si>
  <si>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</si>
  <si>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</si>
  <si>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</si>
  <si>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</si>
  <si>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</si>
  <si>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</si>
  <si>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</si>
  <si>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</si>
  <si>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</si>
  <si>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</si>
  <si>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</si>
  <si>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</si>
  <si>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</si>
  <si>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0000000000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</si>
  <si>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</si>
  <si>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</si>
  <si>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Приложение №2 </t>
  </si>
  <si>
    <t>(рублей)</t>
  </si>
  <si>
    <t>Приложение №3</t>
  </si>
  <si>
    <t>% исполнения к сводной бюджетной росписи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</si>
  <si>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</si>
  <si>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</si>
  <si>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</si>
  <si>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</si>
  <si>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</si>
  <si>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</si>
  <si>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</si>
  <si>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</si>
  <si>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</si>
  <si>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</si>
  <si>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</si>
  <si>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</si>
  <si>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</si>
  <si>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</si>
  <si>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</si>
  <si>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</si>
  <si>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</si>
  <si>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</si>
  <si>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</si>
  <si>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</si>
  <si>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</si>
  <si>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</si>
  <si>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</si>
  <si>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7000080070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</si>
  <si>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</si>
  <si>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</si>
  <si>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</si>
  <si>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</si>
  <si>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</si>
  <si>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</si>
  <si>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</si>
  <si>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</si>
  <si>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</si>
  <si>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</si>
  <si>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</si>
  <si>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</si>
  <si>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</si>
  <si>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</si>
  <si>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</si>
  <si>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</si>
  <si>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0200037150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</si>
  <si>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</si>
  <si>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</si>
  <si>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</si>
  <si>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</si>
  <si>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</si>
  <si>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</si>
  <si>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</si>
  <si>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</si>
  <si>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</si>
  <si>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</si>
  <si>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</si>
  <si>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</si>
  <si>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</si>
  <si>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</si>
  <si>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</si>
  <si>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</si>
  <si>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</si>
  <si>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</si>
  <si>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</si>
  <si>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</si>
  <si>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 xml:space="preserve">                                                                           к Решению Совета народных депутатов поселка Рамасуха                            </t>
  </si>
  <si>
    <t xml:space="preserve"> </t>
  </si>
  <si>
    <t xml:space="preserve">к Решению Совета народных депутатов поселка                           </t>
  </si>
  <si>
    <t xml:space="preserve">"Об исполнении бюджета МО "Рамасухское </t>
  </si>
  <si>
    <t xml:space="preserve">                                                       МО "Рамасухское городское поселение" за 2019 год </t>
  </si>
  <si>
    <t xml:space="preserve"> Расходы бюджета муниципального образования "Рамасухское городское поселение" по ведомственной структуре расходов за  2019 года </t>
  </si>
  <si>
    <t>Социальная политика</t>
  </si>
  <si>
    <t>Пенсионное обеспечение</t>
  </si>
  <si>
    <t>Выплата муниципальных пенсий</t>
  </si>
  <si>
    <t>Обеспечение проведения выборов и референдумов</t>
  </si>
  <si>
    <t>7000080060</t>
  </si>
  <si>
    <t>000080060</t>
  </si>
  <si>
    <t>700000000</t>
  </si>
  <si>
    <t>880</t>
  </si>
  <si>
    <t>07</t>
  </si>
  <si>
    <t xml:space="preserve"> городское поселение" за 2019 г."</t>
  </si>
  <si>
    <t xml:space="preserve"> Расходы бюджета муниципального образования "Рамасухское городское поселение" по разделам и подразделам классификации расходов                        за  2019 года </t>
  </si>
  <si>
    <t xml:space="preserve">Уточненный план на 2019 год </t>
  </si>
  <si>
    <t xml:space="preserve">Исполнено за 2019 год </t>
  </si>
  <si>
    <t xml:space="preserve">                                         от 01.06.  2020 г.   № 44"Об исполнении бюджета      </t>
  </si>
  <si>
    <t xml:space="preserve">Рамасуха от   01.06.2020 г.   №  44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</si>
</sst>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5" applyNumberFormat="0" applyAlignment="0" applyProtection="0"/>
    <xf numFmtId="0" fontId="22" fillId="28" borderId="6" applyNumberFormat="0" applyAlignment="0" applyProtection="0"/>
    <xf numFmtId="0" fontId="23" fillId="28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29" borderId="11" applyNumberFormat="0" applyAlignment="0" applyProtection="0"/>
    <xf numFmtId="0" fontId="29" fillId="0" borderId="0" applyNumberFormat="0" applyFill="0" applyBorder="0" applyAlignment="0" applyProtection="0"/>
    <xf numFmtId="0" fontId="30" fillId="30" borderId="0" applyNumberFormat="0" applyBorder="0" applyAlignment="0" applyProtection="0"/>
    <xf numFmtId="0" fontId="18" fillId="0" borderId="0"/>
    <xf numFmtId="0" fontId="2" fillId="0" borderId="0"/>
    <xf numFmtId="0" fontId="31" fillId="31" borderId="0" applyNumberFormat="0" applyBorder="0" applyAlignment="0" applyProtection="0"/>
    <xf numFmtId="0" fontId="3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33" borderId="0" applyNumberFormat="0" applyBorder="0" applyAlignment="0" applyProtection="0"/>
  </cellStyleXfs>
  <cellXfs count="118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7" fillId="0" borderId="0" xfId="38" applyNumberFormat="1" applyFont="1" applyBorder="1" applyAlignment="1">
      <alignment horizontal="right" vertical="center"/>
    </xf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/>
    </xf>
    <xf numFmtId="0" fontId="15" fillId="0" borderId="1" xfId="0" quotePrefix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49" fontId="12" fillId="0" borderId="1" xfId="0" quotePrefix="1" applyNumberFormat="1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49" fontId="15" fillId="0" borderId="1" xfId="0" quotePrefix="1" applyNumberFormat="1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center" shrinkToFit="1"/>
    </xf>
    <xf numFmtId="0" fontId="12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164" fontId="12" fillId="0" borderId="1" xfId="45" applyFont="1" applyFill="1" applyBorder="1" applyAlignment="1">
      <alignment horizontal="right"/>
    </xf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4" fontId="15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0" fontId="12" fillId="0" borderId="1" xfId="0" applyFont="1" applyBorder="1"/>
    <xf numFmtId="0" fontId="15" fillId="0" borderId="1" xfId="0" applyFont="1" applyBorder="1"/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0" xfId="0" applyFont="1"/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165" fontId="16" fillId="0" borderId="14" xfId="0" applyNumberFormat="1" applyFont="1" applyBorder="1"/>
    <xf numFmtId="165" fontId="17" fillId="0" borderId="14" xfId="0" applyNumberFormat="1" applyFont="1" applyBorder="1"/>
    <xf numFmtId="0" fontId="0" fillId="0" borderId="0" xfId="0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wrapText="1"/>
    </xf>
    <xf numFmtId="165" fontId="16" fillId="0" borderId="14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quotePrefix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0" fontId="15" fillId="0" borderId="1" xfId="0" quotePrefix="1" applyFont="1" applyBorder="1" applyAlignment="1">
      <alignment horizontal="center" wrapText="1"/>
    </xf>
    <xf numFmtId="49" fontId="15" fillId="0" borderId="1" xfId="0" quotePrefix="1" applyNumberFormat="1" applyFont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 shrinkToFit="1"/>
    </xf>
    <xf numFmtId="165" fontId="17" fillId="0" borderId="14" xfId="0" applyNumberFormat="1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7" fillId="0" borderId="1" xfId="38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left" vertical="top" wrapText="1"/>
    </xf>
    <xf numFmtId="0" fontId="36" fillId="0" borderId="0" xfId="0" applyFont="1" applyAlignment="1">
      <alignment wrapText="1"/>
    </xf>
    <xf numFmtId="49" fontId="9" fillId="0" borderId="0" xfId="38" applyNumberFormat="1" applyFont="1" applyAlignment="1">
      <alignment wrapText="1"/>
    </xf>
    <xf numFmtId="49" fontId="9" fillId="0" borderId="0" xfId="38" applyNumberFormat="1" applyFont="1" applyAlignment="1">
      <alignment horizontal="left" wrapText="1"/>
    </xf>
    <xf numFmtId="0" fontId="37" fillId="0" borderId="0" xfId="38" applyFont="1" applyAlignment="1">
      <alignment wrapText="1"/>
    </xf>
    <xf numFmtId="49" fontId="9" fillId="0" borderId="0" xfId="38" applyNumberFormat="1" applyFont="1" applyAlignment="1">
      <alignment horizontal="center" wrapText="1"/>
    </xf>
    <xf numFmtId="0" fontId="9" fillId="0" borderId="0" xfId="38" applyFont="1" applyAlignment="1">
      <alignment horizontal="center" wrapText="1"/>
    </xf>
    <xf numFmtId="0" fontId="9" fillId="0" borderId="0" xfId="38" applyFont="1" applyAlignment="1">
      <alignment horizontal="centerContinuous" wrapText="1"/>
    </xf>
    <xf numFmtId="49" fontId="9" fillId="0" borderId="0" xfId="38" applyNumberFormat="1" applyFont="1" applyBorder="1" applyAlignment="1">
      <alignment horizontal="centerContinuous" wrapText="1"/>
    </xf>
    <xf numFmtId="0" fontId="9" fillId="0" borderId="1" xfId="38" applyFont="1" applyBorder="1" applyAlignment="1">
      <alignment horizontal="center" wrapText="1" shrinkToFit="1"/>
    </xf>
    <xf numFmtId="49" fontId="9" fillId="0" borderId="1" xfId="38" applyNumberFormat="1" applyFont="1" applyBorder="1" applyAlignment="1">
      <alignment horizontal="center" vertical="center" wrapText="1" shrinkToFit="1"/>
    </xf>
    <xf numFmtId="0" fontId="9" fillId="0" borderId="1" xfId="38" applyFont="1" applyBorder="1" applyAlignment="1">
      <alignment horizontal="center" vertical="center" wrapText="1" shrinkToFit="1"/>
    </xf>
    <xf numFmtId="0" fontId="38" fillId="0" borderId="1" xfId="38" applyFont="1" applyBorder="1" applyAlignment="1">
      <alignment horizontal="center" vertical="center" wrapText="1" shrinkToFit="1"/>
    </xf>
    <xf numFmtId="0" fontId="9" fillId="0" borderId="1" xfId="38" applyFont="1" applyBorder="1" applyAlignment="1">
      <alignment horizontal="center" wrapText="1"/>
    </xf>
    <xf numFmtId="0" fontId="9" fillId="0" borderId="1" xfId="38" applyFont="1" applyBorder="1" applyAlignment="1">
      <alignment horizontal="center" vertical="center" wrapText="1"/>
    </xf>
    <xf numFmtId="0" fontId="9" fillId="0" borderId="2" xfId="38" applyFont="1" applyBorder="1" applyAlignment="1">
      <alignment horizontal="center" vertical="center" wrapText="1"/>
    </xf>
    <xf numFmtId="1" fontId="37" fillId="0" borderId="1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27" fillId="0" borderId="0" xfId="0" applyFont="1"/>
    <xf numFmtId="0" fontId="0" fillId="0" borderId="0" xfId="0" applyFont="1"/>
    <xf numFmtId="0" fontId="15" fillId="0" borderId="3" xfId="0" applyFont="1" applyBorder="1" applyAlignment="1">
      <alignment wrapText="1"/>
    </xf>
    <xf numFmtId="49" fontId="15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49" fontId="12" fillId="0" borderId="3" xfId="0" applyNumberFormat="1" applyFont="1" applyBorder="1" applyAlignment="1">
      <alignment horizontal="center" wrapText="1"/>
    </xf>
    <xf numFmtId="0" fontId="39" fillId="0" borderId="0" xfId="38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9" fillId="0" borderId="0" xfId="38" applyFont="1" applyAlignment="1">
      <alignment horizontal="center" wrapText="1"/>
    </xf>
    <xf numFmtId="0" fontId="36" fillId="0" borderId="4" xfId="0" applyFont="1" applyBorder="1" applyAlignment="1">
      <alignment wrapText="1"/>
    </xf>
    <xf numFmtId="0" fontId="36" fillId="0" borderId="0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9" fontId="9" fillId="0" borderId="0" xfId="38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tabSelected="1" workbookViewId="0">
      <selection activeCell="L5" sqref="L5"/>
    </sheetView>
  </sheetViews>
  <sheetFormatPr defaultRowHeight="15"/>
  <cols>
    <col min="1" max="1" width="42.140625" customWidth="1"/>
    <col min="2" max="2" width="4.85546875" customWidth="1"/>
    <col min="3" max="3" width="5.140625" customWidth="1"/>
    <col min="4" max="4" width="11.42578125" customWidth="1"/>
    <col min="5" max="5" width="5.85546875" customWidth="1"/>
    <col min="6" max="6" width="11.5703125" customWidth="1"/>
    <col min="7" max="7" width="10.5703125" customWidth="1"/>
    <col min="8" max="8" width="9.140625" hidden="1" customWidth="1"/>
  </cols>
  <sheetData>
    <row r="1" spans="1:8">
      <c r="A1" s="79"/>
      <c r="B1" s="108" t="s">
        <v>40</v>
      </c>
      <c r="C1" s="108"/>
      <c r="D1" s="108"/>
      <c r="E1" s="108"/>
      <c r="F1" s="108"/>
      <c r="G1" s="108"/>
      <c r="H1" s="108"/>
    </row>
    <row r="2" spans="1:8" ht="14.25" customHeight="1">
      <c r="A2" s="79"/>
      <c r="B2" s="109" t="s">
        <v>105</v>
      </c>
      <c r="C2" s="108"/>
      <c r="D2" s="108"/>
      <c r="E2" s="108"/>
      <c r="F2" s="108"/>
      <c r="G2" s="108"/>
      <c r="H2" s="108"/>
    </row>
    <row r="3" spans="1:8">
      <c r="A3" s="79"/>
      <c r="B3" s="109" t="s">
        <v>123</v>
      </c>
      <c r="C3" s="108"/>
      <c r="D3" s="108"/>
      <c r="E3" s="108"/>
      <c r="F3" s="108"/>
      <c r="G3" s="108"/>
      <c r="H3" s="108"/>
    </row>
    <row r="4" spans="1:8">
      <c r="A4" s="79"/>
      <c r="B4" s="109" t="s">
        <v>106</v>
      </c>
      <c r="C4" s="108"/>
      <c r="D4" s="108"/>
      <c r="E4" s="108"/>
      <c r="F4" s="108"/>
      <c r="G4" s="108"/>
      <c r="H4" s="108"/>
    </row>
    <row r="5" spans="1:8">
      <c r="A5" s="79"/>
      <c r="B5" s="109" t="s">
        <v>118</v>
      </c>
      <c r="C5" s="108"/>
      <c r="D5" s="108"/>
      <c r="E5" s="108"/>
      <c r="F5" s="108"/>
      <c r="G5" s="108"/>
      <c r="H5" s="108"/>
    </row>
    <row r="6" spans="1:8">
      <c r="A6" s="79"/>
      <c r="B6" s="110"/>
      <c r="C6" s="110"/>
      <c r="D6" s="110"/>
      <c r="E6" s="110"/>
      <c r="F6" s="110"/>
      <c r="G6" s="80"/>
      <c r="H6" s="79"/>
    </row>
    <row r="7" spans="1:8">
      <c r="A7" s="79"/>
      <c r="B7" s="81"/>
      <c r="C7" s="81"/>
      <c r="D7" s="81"/>
      <c r="E7" s="81"/>
      <c r="F7" s="81"/>
      <c r="G7" s="80"/>
      <c r="H7" s="79"/>
    </row>
    <row r="8" spans="1:8">
      <c r="A8" s="82"/>
      <c r="B8" s="83"/>
      <c r="C8" s="83"/>
      <c r="D8" s="83"/>
      <c r="E8" s="83"/>
      <c r="F8" s="83"/>
      <c r="G8" s="83"/>
      <c r="H8" s="79"/>
    </row>
    <row r="9" spans="1:8">
      <c r="A9" s="82"/>
      <c r="B9" s="83"/>
      <c r="C9" s="83"/>
      <c r="D9" s="83"/>
      <c r="E9" s="83"/>
      <c r="F9" s="83"/>
      <c r="G9" s="83"/>
      <c r="H9" s="79"/>
    </row>
    <row r="10" spans="1:8" ht="48" customHeight="1">
      <c r="A10" s="102" t="s">
        <v>119</v>
      </c>
      <c r="B10" s="102"/>
      <c r="C10" s="102"/>
      <c r="D10" s="102"/>
      <c r="E10" s="102"/>
      <c r="F10" s="102"/>
      <c r="G10" s="103"/>
      <c r="H10" s="104"/>
    </row>
    <row r="11" spans="1:8">
      <c r="A11" s="105"/>
      <c r="B11" s="105"/>
      <c r="C11" s="105"/>
      <c r="D11" s="105"/>
      <c r="E11" s="105"/>
      <c r="F11" s="105"/>
      <c r="G11" s="84"/>
      <c r="H11" s="79"/>
    </row>
    <row r="12" spans="1:8">
      <c r="A12" s="84"/>
      <c r="B12" s="80"/>
      <c r="C12" s="85"/>
      <c r="D12" s="85"/>
      <c r="E12" s="86"/>
      <c r="F12" s="86"/>
      <c r="G12" s="106"/>
      <c r="H12" s="107"/>
    </row>
    <row r="13" spans="1:8" ht="36">
      <c r="A13" s="87" t="s">
        <v>0</v>
      </c>
      <c r="B13" s="88" t="s">
        <v>2</v>
      </c>
      <c r="C13" s="89" t="s">
        <v>3</v>
      </c>
      <c r="D13" s="89" t="s">
        <v>4</v>
      </c>
      <c r="E13" s="89" t="s">
        <v>5</v>
      </c>
      <c r="F13" s="90" t="s">
        <v>120</v>
      </c>
      <c r="G13" s="90" t="s">
        <v>121</v>
      </c>
      <c r="H13" s="60"/>
    </row>
    <row r="14" spans="1:8">
      <c r="A14" s="91">
        <v>1</v>
      </c>
      <c r="B14" s="92">
        <v>3</v>
      </c>
      <c r="C14" s="92">
        <v>4</v>
      </c>
      <c r="D14" s="92">
        <v>5</v>
      </c>
      <c r="E14" s="92">
        <v>6</v>
      </c>
      <c r="F14" s="93">
        <v>7</v>
      </c>
      <c r="G14" s="94">
        <v>9</v>
      </c>
      <c r="H14" s="95"/>
    </row>
    <row r="15" spans="1:8">
      <c r="A15" s="25" t="s">
        <v>42</v>
      </c>
      <c r="B15" s="65" t="s">
        <v>6</v>
      </c>
      <c r="C15" s="66" t="s">
        <v>6</v>
      </c>
      <c r="D15" s="66" t="s">
        <v>35</v>
      </c>
      <c r="E15" s="66" t="s">
        <v>7</v>
      </c>
      <c r="F15" s="67">
        <f>F16+F53+F60+F65+F78+F93+F98</f>
        <v>1933078.82</v>
      </c>
      <c r="G15" s="67">
        <f>G16+G53+G60+G65+G78+G93+G98</f>
        <v>1806712.82</v>
      </c>
      <c r="H15" s="68"/>
    </row>
    <row r="16" spans="1:8">
      <c r="A16" s="29" t="s">
        <v>19</v>
      </c>
      <c r="B16" s="65" t="s">
        <v>11</v>
      </c>
      <c r="C16" s="66" t="s">
        <v>6</v>
      </c>
      <c r="D16" s="66" t="s">
        <v>35</v>
      </c>
      <c r="E16" s="66" t="s">
        <v>7</v>
      </c>
      <c r="F16" s="54">
        <f>F17+F31+F35+F40+F39</f>
        <v>1329575.54</v>
      </c>
      <c r="G16" s="54">
        <f>G17+G31+G35+G40+G39</f>
        <v>1329575.54</v>
      </c>
      <c r="H16" s="68"/>
    </row>
    <row r="17" spans="1:8" ht="75" customHeight="1">
      <c r="A17" s="35" t="s">
        <v>37</v>
      </c>
      <c r="B17" s="71" t="s">
        <v>11</v>
      </c>
      <c r="C17" s="71" t="s">
        <v>18</v>
      </c>
      <c r="D17" s="72" t="s">
        <v>35</v>
      </c>
      <c r="E17" s="71" t="s">
        <v>7</v>
      </c>
      <c r="F17" s="53">
        <v>1274340.54</v>
      </c>
      <c r="G17" s="53">
        <v>1274340.54</v>
      </c>
      <c r="H17" s="68"/>
    </row>
    <row r="18" spans="1:8" ht="0.75" hidden="1" customHeight="1">
      <c r="A18" s="35" t="s">
        <v>46</v>
      </c>
      <c r="B18" s="71" t="s">
        <v>11</v>
      </c>
      <c r="C18" s="71" t="s">
        <v>18</v>
      </c>
      <c r="D18" s="72" t="s">
        <v>47</v>
      </c>
      <c r="E18" s="71" t="s">
        <v>7</v>
      </c>
      <c r="F18" s="53">
        <f>F19</f>
        <v>430638.54</v>
      </c>
      <c r="G18" s="53">
        <f>G19</f>
        <v>430638.54</v>
      </c>
      <c r="H18" s="68"/>
    </row>
    <row r="19" spans="1:8" ht="60.75" hidden="1">
      <c r="A19" s="35" t="s">
        <v>48</v>
      </c>
      <c r="B19" s="71" t="s">
        <v>11</v>
      </c>
      <c r="C19" s="71" t="s">
        <v>18</v>
      </c>
      <c r="D19" s="72" t="s">
        <v>47</v>
      </c>
      <c r="E19" s="71" t="s">
        <v>14</v>
      </c>
      <c r="F19" s="53">
        <v>430638.54</v>
      </c>
      <c r="G19" s="53">
        <v>430638.54</v>
      </c>
      <c r="H19" s="68"/>
    </row>
    <row r="20" spans="1:8" ht="24.75" hidden="1">
      <c r="A20" s="35" t="s">
        <v>49</v>
      </c>
      <c r="B20" s="71" t="s">
        <v>11</v>
      </c>
      <c r="C20" s="71" t="s">
        <v>18</v>
      </c>
      <c r="D20" s="72" t="s">
        <v>47</v>
      </c>
      <c r="E20" s="71" t="s">
        <v>15</v>
      </c>
      <c r="F20" s="53">
        <v>430638.54</v>
      </c>
      <c r="G20" s="53">
        <v>430638.54</v>
      </c>
      <c r="H20" s="68"/>
    </row>
    <row r="21" spans="1:8" ht="24.75" hidden="1">
      <c r="A21" s="35" t="s">
        <v>50</v>
      </c>
      <c r="B21" s="71" t="s">
        <v>11</v>
      </c>
      <c r="C21" s="72" t="s">
        <v>18</v>
      </c>
      <c r="D21" s="72" t="s">
        <v>51</v>
      </c>
      <c r="E21" s="71" t="s">
        <v>7</v>
      </c>
      <c r="F21" s="53">
        <f>F22+F24+F26</f>
        <v>711447.26</v>
      </c>
      <c r="G21" s="53">
        <f>G22+G24+G26</f>
        <v>711447.26</v>
      </c>
      <c r="H21" s="68"/>
    </row>
    <row r="22" spans="1:8" ht="60.75" hidden="1">
      <c r="A22" s="35" t="s">
        <v>48</v>
      </c>
      <c r="B22" s="71" t="s">
        <v>11</v>
      </c>
      <c r="C22" s="72" t="s">
        <v>18</v>
      </c>
      <c r="D22" s="72" t="s">
        <v>51</v>
      </c>
      <c r="E22" s="71" t="s">
        <v>14</v>
      </c>
      <c r="F22" s="53">
        <v>614288.07999999996</v>
      </c>
      <c r="G22" s="53">
        <v>614288.07999999996</v>
      </c>
      <c r="H22" s="68"/>
    </row>
    <row r="23" spans="1:8" ht="24.75" hidden="1">
      <c r="A23" s="35" t="s">
        <v>52</v>
      </c>
      <c r="B23" s="71" t="s">
        <v>11</v>
      </c>
      <c r="C23" s="72" t="s">
        <v>18</v>
      </c>
      <c r="D23" s="72" t="s">
        <v>51</v>
      </c>
      <c r="E23" s="71" t="s">
        <v>15</v>
      </c>
      <c r="F23" s="53">
        <v>614288.07999999996</v>
      </c>
      <c r="G23" s="53">
        <v>614288.07999999996</v>
      </c>
      <c r="H23" s="68"/>
    </row>
    <row r="24" spans="1:8" ht="24.75" hidden="1">
      <c r="A24" s="35" t="s">
        <v>53</v>
      </c>
      <c r="B24" s="71" t="s">
        <v>11</v>
      </c>
      <c r="C24" s="72" t="s">
        <v>18</v>
      </c>
      <c r="D24" s="72" t="s">
        <v>51</v>
      </c>
      <c r="E24" s="71" t="s">
        <v>9</v>
      </c>
      <c r="F24" s="53">
        <v>93458.12</v>
      </c>
      <c r="G24" s="53">
        <v>93458.12</v>
      </c>
      <c r="H24" s="68"/>
    </row>
    <row r="25" spans="1:8" ht="24.75" hidden="1">
      <c r="A25" s="35" t="s">
        <v>43</v>
      </c>
      <c r="B25" s="71" t="s">
        <v>11</v>
      </c>
      <c r="C25" s="72" t="s">
        <v>18</v>
      </c>
      <c r="D25" s="72" t="s">
        <v>51</v>
      </c>
      <c r="E25" s="71" t="s">
        <v>10</v>
      </c>
      <c r="F25" s="53">
        <v>93458.12</v>
      </c>
      <c r="G25" s="53">
        <v>93458.12</v>
      </c>
      <c r="H25" s="68"/>
    </row>
    <row r="26" spans="1:8" hidden="1">
      <c r="A26" s="35" t="s">
        <v>16</v>
      </c>
      <c r="B26" s="71" t="s">
        <v>11</v>
      </c>
      <c r="C26" s="72" t="s">
        <v>18</v>
      </c>
      <c r="D26" s="72" t="s">
        <v>51</v>
      </c>
      <c r="E26" s="71" t="s">
        <v>17</v>
      </c>
      <c r="F26" s="53">
        <v>3701.06</v>
      </c>
      <c r="G26" s="53">
        <v>3701.06</v>
      </c>
      <c r="H26" s="68"/>
    </row>
    <row r="27" spans="1:8" hidden="1">
      <c r="A27" s="35" t="s">
        <v>54</v>
      </c>
      <c r="B27" s="71" t="s">
        <v>11</v>
      </c>
      <c r="C27" s="72" t="s">
        <v>18</v>
      </c>
      <c r="D27" s="72" t="s">
        <v>51</v>
      </c>
      <c r="E27" s="71" t="s">
        <v>36</v>
      </c>
      <c r="F27" s="53">
        <v>3701.06</v>
      </c>
      <c r="G27" s="53">
        <v>3701.06</v>
      </c>
      <c r="H27" s="68"/>
    </row>
    <row r="28" spans="1:8" ht="60.75" hidden="1">
      <c r="A28" s="35" t="s">
        <v>101</v>
      </c>
      <c r="B28" s="71" t="s">
        <v>11</v>
      </c>
      <c r="C28" s="71" t="s">
        <v>18</v>
      </c>
      <c r="D28" s="71" t="s">
        <v>35</v>
      </c>
      <c r="E28" s="71" t="s">
        <v>7</v>
      </c>
      <c r="F28" s="53">
        <v>850</v>
      </c>
      <c r="G28" s="53">
        <v>850</v>
      </c>
      <c r="H28" s="68"/>
    </row>
    <row r="29" spans="1:8" hidden="1">
      <c r="A29" s="78" t="s">
        <v>21</v>
      </c>
      <c r="B29" s="71" t="s">
        <v>11</v>
      </c>
      <c r="C29" s="71" t="s">
        <v>18</v>
      </c>
      <c r="D29" s="71" t="s">
        <v>102</v>
      </c>
      <c r="E29" s="71" t="s">
        <v>22</v>
      </c>
      <c r="F29" s="53">
        <v>850</v>
      </c>
      <c r="G29" s="53">
        <v>850</v>
      </c>
      <c r="H29" s="68"/>
    </row>
    <row r="30" spans="1:8" hidden="1">
      <c r="A30" s="78" t="s">
        <v>16</v>
      </c>
      <c r="B30" s="71" t="s">
        <v>11</v>
      </c>
      <c r="C30" s="71" t="s">
        <v>18</v>
      </c>
      <c r="D30" s="71" t="s">
        <v>102</v>
      </c>
      <c r="E30" s="71" t="s">
        <v>23</v>
      </c>
      <c r="F30" s="53">
        <v>850</v>
      </c>
      <c r="G30" s="53">
        <v>850</v>
      </c>
      <c r="H30" s="68"/>
    </row>
    <row r="31" spans="1:8" ht="35.25" customHeight="1">
      <c r="A31" s="42" t="s">
        <v>55</v>
      </c>
      <c r="B31" s="71" t="s">
        <v>11</v>
      </c>
      <c r="C31" s="73" t="s">
        <v>20</v>
      </c>
      <c r="D31" s="72" t="s">
        <v>35</v>
      </c>
      <c r="E31" s="72" t="s">
        <v>7</v>
      </c>
      <c r="F31" s="53">
        <v>2860</v>
      </c>
      <c r="G31" s="53">
        <v>2860</v>
      </c>
      <c r="H31" s="68"/>
    </row>
    <row r="32" spans="1:8" ht="60" hidden="1">
      <c r="A32" s="42" t="s">
        <v>56</v>
      </c>
      <c r="B32" s="71" t="s">
        <v>11</v>
      </c>
      <c r="C32" s="73" t="s">
        <v>20</v>
      </c>
      <c r="D32" s="72">
        <v>7000084200</v>
      </c>
      <c r="E32" s="73" t="s">
        <v>7</v>
      </c>
      <c r="F32" s="53">
        <v>2130</v>
      </c>
      <c r="G32" s="53">
        <v>2130</v>
      </c>
      <c r="H32" s="68"/>
    </row>
    <row r="33" spans="1:8" hidden="1">
      <c r="A33" s="78" t="s">
        <v>21</v>
      </c>
      <c r="B33" s="71" t="s">
        <v>11</v>
      </c>
      <c r="C33" s="73" t="s">
        <v>20</v>
      </c>
      <c r="D33" s="72">
        <v>7000084200</v>
      </c>
      <c r="E33" s="72">
        <v>500</v>
      </c>
      <c r="F33" s="53">
        <v>2130</v>
      </c>
      <c r="G33" s="53">
        <v>2130</v>
      </c>
      <c r="H33" s="68"/>
    </row>
    <row r="34" spans="1:8" hidden="1">
      <c r="A34" s="78" t="s">
        <v>16</v>
      </c>
      <c r="B34" s="71" t="s">
        <v>11</v>
      </c>
      <c r="C34" s="73" t="s">
        <v>20</v>
      </c>
      <c r="D34" s="72">
        <v>7000084200</v>
      </c>
      <c r="E34" s="72">
        <v>540</v>
      </c>
      <c r="F34" s="53">
        <v>2130</v>
      </c>
      <c r="G34" s="53">
        <v>2130</v>
      </c>
      <c r="H34" s="68"/>
    </row>
    <row r="35" spans="1:8" hidden="1">
      <c r="A35" s="35" t="s">
        <v>29</v>
      </c>
      <c r="B35" s="71" t="s">
        <v>11</v>
      </c>
      <c r="C35" s="72">
        <v>11</v>
      </c>
      <c r="D35" s="72" t="s">
        <v>57</v>
      </c>
      <c r="E35" s="71" t="s">
        <v>7</v>
      </c>
      <c r="F35" s="53">
        <v>0</v>
      </c>
      <c r="G35" s="53">
        <v>0</v>
      </c>
      <c r="H35" s="68"/>
    </row>
    <row r="36" spans="1:8" hidden="1">
      <c r="A36" s="35" t="s">
        <v>58</v>
      </c>
      <c r="B36" s="71" t="s">
        <v>11</v>
      </c>
      <c r="C36" s="72">
        <v>11</v>
      </c>
      <c r="D36" s="72">
        <v>7000083030</v>
      </c>
      <c r="E36" s="71" t="s">
        <v>7</v>
      </c>
      <c r="F36" s="53">
        <v>0</v>
      </c>
      <c r="G36" s="53">
        <v>0</v>
      </c>
      <c r="H36" s="68"/>
    </row>
    <row r="37" spans="1:8" hidden="1">
      <c r="A37" s="35" t="s">
        <v>16</v>
      </c>
      <c r="B37" s="71" t="s">
        <v>11</v>
      </c>
      <c r="C37" s="72">
        <v>11</v>
      </c>
      <c r="D37" s="72">
        <v>7000083030</v>
      </c>
      <c r="E37" s="71" t="s">
        <v>17</v>
      </c>
      <c r="F37" s="53">
        <v>0</v>
      </c>
      <c r="G37" s="53">
        <v>0</v>
      </c>
      <c r="H37" s="68"/>
    </row>
    <row r="38" spans="1:8" hidden="1">
      <c r="A38" s="35" t="s">
        <v>59</v>
      </c>
      <c r="B38" s="71" t="s">
        <v>11</v>
      </c>
      <c r="C38" s="72">
        <v>11</v>
      </c>
      <c r="D38" s="72">
        <v>7000083030</v>
      </c>
      <c r="E38" s="71" t="s">
        <v>30</v>
      </c>
      <c r="F38" s="53">
        <v>0</v>
      </c>
      <c r="G38" s="53">
        <v>0</v>
      </c>
      <c r="H38" s="68"/>
    </row>
    <row r="39" spans="1:8">
      <c r="A39" s="35" t="s">
        <v>112</v>
      </c>
      <c r="B39" s="71" t="s">
        <v>11</v>
      </c>
      <c r="C39" s="72">
        <v>7</v>
      </c>
      <c r="D39" s="72" t="s">
        <v>35</v>
      </c>
      <c r="E39" s="72" t="s">
        <v>7</v>
      </c>
      <c r="F39" s="53">
        <v>26000</v>
      </c>
      <c r="G39" s="53">
        <v>26000</v>
      </c>
      <c r="H39" s="68"/>
    </row>
    <row r="40" spans="1:8">
      <c r="A40" s="35" t="s">
        <v>60</v>
      </c>
      <c r="B40" s="71" t="s">
        <v>11</v>
      </c>
      <c r="C40" s="72">
        <v>13</v>
      </c>
      <c r="D40" s="71" t="s">
        <v>35</v>
      </c>
      <c r="E40" s="71" t="s">
        <v>7</v>
      </c>
      <c r="F40" s="53">
        <v>26375</v>
      </c>
      <c r="G40" s="53">
        <v>26375</v>
      </c>
      <c r="H40" s="68"/>
    </row>
    <row r="41" spans="1:8" ht="0.75" customHeight="1">
      <c r="A41" s="40" t="s">
        <v>97</v>
      </c>
      <c r="B41" s="71" t="s">
        <v>11</v>
      </c>
      <c r="C41" s="72">
        <v>13</v>
      </c>
      <c r="D41" s="71" t="s">
        <v>61</v>
      </c>
      <c r="E41" s="71" t="s">
        <v>7</v>
      </c>
      <c r="F41" s="54">
        <v>4980</v>
      </c>
      <c r="G41" s="54">
        <v>4980</v>
      </c>
      <c r="H41" s="68"/>
    </row>
    <row r="42" spans="1:8" ht="24.75" hidden="1">
      <c r="A42" s="35" t="s">
        <v>53</v>
      </c>
      <c r="B42" s="71" t="s">
        <v>11</v>
      </c>
      <c r="C42" s="72">
        <v>13</v>
      </c>
      <c r="D42" s="71" t="s">
        <v>61</v>
      </c>
      <c r="E42" s="71" t="s">
        <v>9</v>
      </c>
      <c r="F42" s="53">
        <v>4980</v>
      </c>
      <c r="G42" s="53">
        <v>4980</v>
      </c>
      <c r="H42" s="68"/>
    </row>
    <row r="43" spans="1:8" ht="24.75" hidden="1">
      <c r="A43" s="35" t="s">
        <v>43</v>
      </c>
      <c r="B43" s="71" t="s">
        <v>11</v>
      </c>
      <c r="C43" s="72">
        <v>13</v>
      </c>
      <c r="D43" s="71" t="s">
        <v>61</v>
      </c>
      <c r="E43" s="71" t="s">
        <v>10</v>
      </c>
      <c r="F43" s="53">
        <v>4980</v>
      </c>
      <c r="G43" s="53">
        <v>4980</v>
      </c>
      <c r="H43" s="68"/>
    </row>
    <row r="44" spans="1:8" hidden="1">
      <c r="A44" s="40" t="s">
        <v>62</v>
      </c>
      <c r="B44" s="71" t="s">
        <v>11</v>
      </c>
      <c r="C44" s="72">
        <v>13</v>
      </c>
      <c r="D44" s="71" t="s">
        <v>63</v>
      </c>
      <c r="E44" s="71" t="s">
        <v>7</v>
      </c>
      <c r="F44" s="54">
        <v>8000</v>
      </c>
      <c r="G44" s="54">
        <v>8000</v>
      </c>
      <c r="H44" s="68"/>
    </row>
    <row r="45" spans="1:8" hidden="1">
      <c r="A45" s="40" t="s">
        <v>16</v>
      </c>
      <c r="B45" s="71" t="s">
        <v>11</v>
      </c>
      <c r="C45" s="72">
        <v>13</v>
      </c>
      <c r="D45" s="71" t="s">
        <v>63</v>
      </c>
      <c r="E45" s="71" t="s">
        <v>17</v>
      </c>
      <c r="F45" s="53">
        <v>8000</v>
      </c>
      <c r="G45" s="53">
        <v>8000</v>
      </c>
      <c r="H45" s="68"/>
    </row>
    <row r="46" spans="1:8" hidden="1">
      <c r="A46" s="40" t="s">
        <v>54</v>
      </c>
      <c r="B46" s="71" t="s">
        <v>11</v>
      </c>
      <c r="C46" s="72">
        <v>13</v>
      </c>
      <c r="D46" s="71" t="s">
        <v>63</v>
      </c>
      <c r="E46" s="71" t="s">
        <v>36</v>
      </c>
      <c r="F46" s="53">
        <v>8000</v>
      </c>
      <c r="G46" s="53">
        <v>8000</v>
      </c>
      <c r="H46" s="68"/>
    </row>
    <row r="47" spans="1:8" ht="24.75" hidden="1">
      <c r="A47" s="35" t="s">
        <v>64</v>
      </c>
      <c r="B47" s="71" t="s">
        <v>11</v>
      </c>
      <c r="C47" s="72">
        <v>13</v>
      </c>
      <c r="D47" s="74" t="s">
        <v>65</v>
      </c>
      <c r="E47" s="71" t="s">
        <v>7</v>
      </c>
      <c r="F47" s="54">
        <v>9394</v>
      </c>
      <c r="G47" s="54">
        <v>9394</v>
      </c>
      <c r="H47" s="68"/>
    </row>
    <row r="48" spans="1:8" ht="24.75" hidden="1">
      <c r="A48" s="35" t="s">
        <v>53</v>
      </c>
      <c r="B48" s="71" t="s">
        <v>11</v>
      </c>
      <c r="C48" s="72">
        <v>13</v>
      </c>
      <c r="D48" s="74" t="s">
        <v>65</v>
      </c>
      <c r="E48" s="71" t="s">
        <v>9</v>
      </c>
      <c r="F48" s="53">
        <v>9394</v>
      </c>
      <c r="G48" s="53">
        <v>9394</v>
      </c>
      <c r="H48" s="75"/>
    </row>
    <row r="49" spans="1:8" ht="24.75" hidden="1">
      <c r="A49" s="35" t="s">
        <v>43</v>
      </c>
      <c r="B49" s="71" t="s">
        <v>11</v>
      </c>
      <c r="C49" s="72">
        <v>13</v>
      </c>
      <c r="D49" s="74" t="s">
        <v>65</v>
      </c>
      <c r="E49" s="71" t="s">
        <v>10</v>
      </c>
      <c r="F49" s="53">
        <v>9394</v>
      </c>
      <c r="G49" s="53">
        <v>9394</v>
      </c>
      <c r="H49" s="68"/>
    </row>
    <row r="50" spans="1:8" ht="24.75" hidden="1">
      <c r="A50" s="35" t="s">
        <v>66</v>
      </c>
      <c r="B50" s="71" t="s">
        <v>11</v>
      </c>
      <c r="C50" s="72">
        <v>13</v>
      </c>
      <c r="D50" s="74" t="s">
        <v>67</v>
      </c>
      <c r="E50" s="71" t="s">
        <v>7</v>
      </c>
      <c r="F50" s="54">
        <v>200</v>
      </c>
      <c r="G50" s="54">
        <v>200</v>
      </c>
      <c r="H50" s="68"/>
    </row>
    <row r="51" spans="1:8" ht="24.75" hidden="1">
      <c r="A51" s="35" t="s">
        <v>53</v>
      </c>
      <c r="B51" s="71" t="s">
        <v>11</v>
      </c>
      <c r="C51" s="72">
        <v>13</v>
      </c>
      <c r="D51" s="74" t="s">
        <v>67</v>
      </c>
      <c r="E51" s="71" t="s">
        <v>9</v>
      </c>
      <c r="F51" s="53">
        <v>200</v>
      </c>
      <c r="G51" s="53">
        <v>200</v>
      </c>
      <c r="H51" s="68"/>
    </row>
    <row r="52" spans="1:8" ht="24.75" hidden="1">
      <c r="A52" s="35" t="s">
        <v>43</v>
      </c>
      <c r="B52" s="71" t="s">
        <v>11</v>
      </c>
      <c r="C52" s="72">
        <v>13</v>
      </c>
      <c r="D52" s="74" t="s">
        <v>67</v>
      </c>
      <c r="E52" s="71" t="s">
        <v>10</v>
      </c>
      <c r="F52" s="53">
        <v>200</v>
      </c>
      <c r="G52" s="53">
        <v>200</v>
      </c>
      <c r="H52" s="68"/>
    </row>
    <row r="53" spans="1:8">
      <c r="A53" s="31" t="s">
        <v>24</v>
      </c>
      <c r="B53" s="69" t="s">
        <v>12</v>
      </c>
      <c r="C53" s="69" t="s">
        <v>6</v>
      </c>
      <c r="D53" s="69" t="s">
        <v>35</v>
      </c>
      <c r="E53" s="69" t="s">
        <v>7</v>
      </c>
      <c r="F53" s="54">
        <f>F54</f>
        <v>79305.05</v>
      </c>
      <c r="G53" s="54">
        <f>G54</f>
        <v>79305.05</v>
      </c>
      <c r="H53" s="68"/>
    </row>
    <row r="54" spans="1:8">
      <c r="A54" s="35" t="s">
        <v>25</v>
      </c>
      <c r="B54" s="71" t="s">
        <v>12</v>
      </c>
      <c r="C54" s="71" t="s">
        <v>8</v>
      </c>
      <c r="D54" s="69" t="s">
        <v>35</v>
      </c>
      <c r="E54" s="71" t="s">
        <v>7</v>
      </c>
      <c r="F54" s="53">
        <v>79305.05</v>
      </c>
      <c r="G54" s="53">
        <v>79305.05</v>
      </c>
      <c r="H54" s="68"/>
    </row>
    <row r="55" spans="1:8" ht="24.75" hidden="1">
      <c r="A55" s="35" t="s">
        <v>68</v>
      </c>
      <c r="B55" s="71" t="s">
        <v>12</v>
      </c>
      <c r="C55" s="71" t="s">
        <v>8</v>
      </c>
      <c r="D55" s="72" t="s">
        <v>69</v>
      </c>
      <c r="E55" s="71" t="s">
        <v>7</v>
      </c>
      <c r="F55" s="53">
        <f>F56+F58</f>
        <v>72762.62</v>
      </c>
      <c r="G55" s="53">
        <f>G54</f>
        <v>79305.05</v>
      </c>
      <c r="H55" s="68"/>
    </row>
    <row r="56" spans="1:8" ht="60.75" hidden="1">
      <c r="A56" s="35" t="s">
        <v>48</v>
      </c>
      <c r="B56" s="71" t="s">
        <v>12</v>
      </c>
      <c r="C56" s="71" t="s">
        <v>8</v>
      </c>
      <c r="D56" s="72" t="s">
        <v>69</v>
      </c>
      <c r="E56" s="71" t="s">
        <v>14</v>
      </c>
      <c r="F56" s="53">
        <v>69837.62</v>
      </c>
      <c r="G56" s="53">
        <v>69837.62</v>
      </c>
      <c r="H56" s="68"/>
    </row>
    <row r="57" spans="1:8" ht="24.75" hidden="1">
      <c r="A57" s="35" t="s">
        <v>52</v>
      </c>
      <c r="B57" s="71" t="s">
        <v>12</v>
      </c>
      <c r="C57" s="71" t="s">
        <v>8</v>
      </c>
      <c r="D57" s="72" t="s">
        <v>69</v>
      </c>
      <c r="E57" s="71" t="s">
        <v>15</v>
      </c>
      <c r="F57" s="53">
        <v>69837.62</v>
      </c>
      <c r="G57" s="53">
        <v>69837.62</v>
      </c>
      <c r="H57" s="68"/>
    </row>
    <row r="58" spans="1:8" ht="24.75" hidden="1">
      <c r="A58" s="35" t="s">
        <v>53</v>
      </c>
      <c r="B58" s="71" t="s">
        <v>12</v>
      </c>
      <c r="C58" s="71" t="s">
        <v>8</v>
      </c>
      <c r="D58" s="72" t="s">
        <v>69</v>
      </c>
      <c r="E58" s="71" t="s">
        <v>9</v>
      </c>
      <c r="F58" s="53">
        <v>2925</v>
      </c>
      <c r="G58" s="53">
        <v>2925</v>
      </c>
      <c r="H58" s="68"/>
    </row>
    <row r="59" spans="1:8" ht="24.75" hidden="1">
      <c r="A59" s="35" t="s">
        <v>43</v>
      </c>
      <c r="B59" s="71" t="s">
        <v>12</v>
      </c>
      <c r="C59" s="71" t="s">
        <v>8</v>
      </c>
      <c r="D59" s="72" t="s">
        <v>69</v>
      </c>
      <c r="E59" s="71" t="s">
        <v>10</v>
      </c>
      <c r="F59" s="53">
        <v>2925</v>
      </c>
      <c r="G59" s="53">
        <v>2925</v>
      </c>
      <c r="H59" s="68"/>
    </row>
    <row r="60" spans="1:8" ht="24.75">
      <c r="A60" s="31" t="s">
        <v>70</v>
      </c>
      <c r="B60" s="69" t="s">
        <v>8</v>
      </c>
      <c r="C60" s="69" t="s">
        <v>6</v>
      </c>
      <c r="D60" s="69" t="s">
        <v>35</v>
      </c>
      <c r="E60" s="69" t="s">
        <v>7</v>
      </c>
      <c r="F60" s="54">
        <v>0</v>
      </c>
      <c r="G60" s="54">
        <v>0</v>
      </c>
      <c r="H60" s="68"/>
    </row>
    <row r="61" spans="1:8">
      <c r="A61" s="35" t="s">
        <v>45</v>
      </c>
      <c r="B61" s="71" t="s">
        <v>8</v>
      </c>
      <c r="C61" s="71" t="s">
        <v>71</v>
      </c>
      <c r="D61" s="71" t="s">
        <v>35</v>
      </c>
      <c r="E61" s="71" t="s">
        <v>7</v>
      </c>
      <c r="F61" s="53">
        <v>0</v>
      </c>
      <c r="G61" s="53">
        <v>0</v>
      </c>
      <c r="H61" s="68"/>
    </row>
    <row r="62" spans="1:8" hidden="1">
      <c r="A62" s="35" t="s">
        <v>72</v>
      </c>
      <c r="B62" s="71" t="s">
        <v>8</v>
      </c>
      <c r="C62" s="71" t="s">
        <v>71</v>
      </c>
      <c r="D62" s="71" t="s">
        <v>73</v>
      </c>
      <c r="E62" s="71" t="s">
        <v>7</v>
      </c>
      <c r="F62" s="53">
        <v>8100</v>
      </c>
      <c r="G62" s="53">
        <v>8100</v>
      </c>
      <c r="H62" s="68"/>
    </row>
    <row r="63" spans="1:8" ht="24.75" hidden="1">
      <c r="A63" s="35" t="s">
        <v>74</v>
      </c>
      <c r="B63" s="71" t="s">
        <v>8</v>
      </c>
      <c r="C63" s="71" t="s">
        <v>71</v>
      </c>
      <c r="D63" s="71" t="s">
        <v>73</v>
      </c>
      <c r="E63" s="71" t="s">
        <v>9</v>
      </c>
      <c r="F63" s="53">
        <v>8100</v>
      </c>
      <c r="G63" s="53">
        <v>8100</v>
      </c>
      <c r="H63" s="68"/>
    </row>
    <row r="64" spans="1:8" ht="24.75" hidden="1">
      <c r="A64" s="35" t="s">
        <v>43</v>
      </c>
      <c r="B64" s="71" t="s">
        <v>8</v>
      </c>
      <c r="C64" s="71" t="s">
        <v>71</v>
      </c>
      <c r="D64" s="71" t="s">
        <v>73</v>
      </c>
      <c r="E64" s="71" t="s">
        <v>10</v>
      </c>
      <c r="F64" s="53">
        <v>8100</v>
      </c>
      <c r="G64" s="53">
        <v>8100</v>
      </c>
      <c r="H64" s="68"/>
    </row>
    <row r="65" spans="1:8">
      <c r="A65" s="31" t="s">
        <v>31</v>
      </c>
      <c r="B65" s="69" t="s">
        <v>18</v>
      </c>
      <c r="C65" s="69" t="s">
        <v>6</v>
      </c>
      <c r="D65" s="70" t="s">
        <v>35</v>
      </c>
      <c r="E65" s="69" t="s">
        <v>7</v>
      </c>
      <c r="F65" s="54">
        <f>F74+F70+F66</f>
        <v>213920</v>
      </c>
      <c r="G65" s="54">
        <v>87554</v>
      </c>
      <c r="H65" s="68"/>
    </row>
    <row r="66" spans="1:8">
      <c r="A66" s="35" t="s">
        <v>98</v>
      </c>
      <c r="B66" s="71" t="s">
        <v>18</v>
      </c>
      <c r="C66" s="71" t="s">
        <v>20</v>
      </c>
      <c r="D66" s="71" t="s">
        <v>35</v>
      </c>
      <c r="E66" s="71" t="s">
        <v>7</v>
      </c>
      <c r="F66" s="53">
        <v>13920</v>
      </c>
      <c r="G66" s="53">
        <v>13920</v>
      </c>
      <c r="H66" s="68"/>
    </row>
    <row r="67" spans="1:8" ht="36.75" hidden="1">
      <c r="A67" s="35" t="s">
        <v>99</v>
      </c>
      <c r="B67" s="71" t="s">
        <v>18</v>
      </c>
      <c r="C67" s="71" t="s">
        <v>20</v>
      </c>
      <c r="D67" s="71" t="s">
        <v>100</v>
      </c>
      <c r="E67" s="71" t="s">
        <v>7</v>
      </c>
      <c r="F67" s="53">
        <v>13920</v>
      </c>
      <c r="G67" s="53">
        <v>13920</v>
      </c>
      <c r="H67" s="68"/>
    </row>
    <row r="68" spans="1:8" ht="24.75" hidden="1">
      <c r="A68" s="35" t="s">
        <v>53</v>
      </c>
      <c r="B68" s="71" t="s">
        <v>18</v>
      </c>
      <c r="C68" s="71" t="s">
        <v>20</v>
      </c>
      <c r="D68" s="71" t="s">
        <v>100</v>
      </c>
      <c r="E68" s="71" t="s">
        <v>9</v>
      </c>
      <c r="F68" s="53">
        <v>13920</v>
      </c>
      <c r="G68" s="53">
        <v>13920</v>
      </c>
      <c r="H68" s="68"/>
    </row>
    <row r="69" spans="1:8" ht="24.75" hidden="1">
      <c r="A69" s="35" t="s">
        <v>78</v>
      </c>
      <c r="B69" s="71" t="s">
        <v>18</v>
      </c>
      <c r="C69" s="71" t="s">
        <v>20</v>
      </c>
      <c r="D69" s="71" t="s">
        <v>100</v>
      </c>
      <c r="E69" s="71" t="s">
        <v>10</v>
      </c>
      <c r="F69" s="53">
        <v>13920</v>
      </c>
      <c r="G69" s="53">
        <v>13920</v>
      </c>
      <c r="H69" s="68"/>
    </row>
    <row r="70" spans="1:8" ht="14.25" customHeight="1">
      <c r="A70" s="35" t="s">
        <v>75</v>
      </c>
      <c r="B70" s="71" t="s">
        <v>18</v>
      </c>
      <c r="C70" s="71" t="s">
        <v>13</v>
      </c>
      <c r="D70" s="72" t="s">
        <v>35</v>
      </c>
      <c r="E70" s="71" t="s">
        <v>7</v>
      </c>
      <c r="F70" s="53">
        <v>195000</v>
      </c>
      <c r="G70" s="53">
        <v>68634</v>
      </c>
      <c r="H70" s="68"/>
    </row>
    <row r="71" spans="1:8" ht="36.75" hidden="1">
      <c r="A71" s="35" t="s">
        <v>76</v>
      </c>
      <c r="B71" s="71" t="s">
        <v>18</v>
      </c>
      <c r="C71" s="71" t="s">
        <v>13</v>
      </c>
      <c r="D71" s="71" t="s">
        <v>77</v>
      </c>
      <c r="E71" s="71" t="s">
        <v>7</v>
      </c>
      <c r="F71" s="53">
        <f t="shared" ref="F71:F72" si="0">F72</f>
        <v>29710.15</v>
      </c>
      <c r="G71" s="53">
        <v>17529.64</v>
      </c>
      <c r="H71" s="68"/>
    </row>
    <row r="72" spans="1:8" ht="24.75" hidden="1">
      <c r="A72" s="35" t="s">
        <v>53</v>
      </c>
      <c r="B72" s="71" t="s">
        <v>18</v>
      </c>
      <c r="C72" s="71" t="s">
        <v>13</v>
      </c>
      <c r="D72" s="71" t="s">
        <v>77</v>
      </c>
      <c r="E72" s="71" t="s">
        <v>9</v>
      </c>
      <c r="F72" s="53">
        <f t="shared" si="0"/>
        <v>29710.15</v>
      </c>
      <c r="G72" s="53">
        <v>17529.64</v>
      </c>
      <c r="H72" s="68"/>
    </row>
    <row r="73" spans="1:8" ht="24.75" hidden="1">
      <c r="A73" s="35" t="s">
        <v>78</v>
      </c>
      <c r="B73" s="71" t="s">
        <v>18</v>
      </c>
      <c r="C73" s="71" t="s">
        <v>13</v>
      </c>
      <c r="D73" s="71" t="s">
        <v>77</v>
      </c>
      <c r="E73" s="71" t="s">
        <v>10</v>
      </c>
      <c r="F73" s="53">
        <v>29710.15</v>
      </c>
      <c r="G73" s="53">
        <v>17529.64</v>
      </c>
      <c r="H73" s="68"/>
    </row>
    <row r="74" spans="1:8" ht="14.25" customHeight="1">
      <c r="A74" s="35" t="s">
        <v>79</v>
      </c>
      <c r="B74" s="71" t="s">
        <v>18</v>
      </c>
      <c r="C74" s="71" t="s">
        <v>33</v>
      </c>
      <c r="D74" s="72" t="s">
        <v>35</v>
      </c>
      <c r="E74" s="71" t="s">
        <v>7</v>
      </c>
      <c r="F74" s="53">
        <v>5000</v>
      </c>
      <c r="G74" s="53">
        <v>5000</v>
      </c>
      <c r="H74" s="68"/>
    </row>
    <row r="75" spans="1:8" ht="24.75" hidden="1">
      <c r="A75" s="35" t="s">
        <v>34</v>
      </c>
      <c r="B75" s="71" t="s">
        <v>18</v>
      </c>
      <c r="C75" s="71" t="s">
        <v>33</v>
      </c>
      <c r="D75" s="72">
        <v>7000080910</v>
      </c>
      <c r="E75" s="71" t="s">
        <v>7</v>
      </c>
      <c r="F75" s="53">
        <v>135000</v>
      </c>
      <c r="G75" s="53">
        <v>135000</v>
      </c>
      <c r="H75" s="68"/>
    </row>
    <row r="76" spans="1:8" ht="24.75" hidden="1">
      <c r="A76" s="35" t="s">
        <v>53</v>
      </c>
      <c r="B76" s="71" t="s">
        <v>18</v>
      </c>
      <c r="C76" s="71" t="s">
        <v>33</v>
      </c>
      <c r="D76" s="72">
        <v>7000080910</v>
      </c>
      <c r="E76" s="71" t="s">
        <v>9</v>
      </c>
      <c r="F76" s="53">
        <v>135000</v>
      </c>
      <c r="G76" s="53">
        <v>135000</v>
      </c>
      <c r="H76" s="68"/>
    </row>
    <row r="77" spans="1:8" ht="24.75" hidden="1">
      <c r="A77" s="35" t="s">
        <v>78</v>
      </c>
      <c r="B77" s="71" t="s">
        <v>18</v>
      </c>
      <c r="C77" s="71" t="s">
        <v>33</v>
      </c>
      <c r="D77" s="72">
        <v>7000080910</v>
      </c>
      <c r="E77" s="71" t="s">
        <v>10</v>
      </c>
      <c r="F77" s="53">
        <v>135000</v>
      </c>
      <c r="G77" s="53">
        <v>135000</v>
      </c>
      <c r="H77" s="68"/>
    </row>
    <row r="78" spans="1:8">
      <c r="A78" s="25" t="s">
        <v>26</v>
      </c>
      <c r="B78" s="69" t="s">
        <v>27</v>
      </c>
      <c r="C78" s="70" t="s">
        <v>6</v>
      </c>
      <c r="D78" s="70" t="s">
        <v>35</v>
      </c>
      <c r="E78" s="70" t="s">
        <v>7</v>
      </c>
      <c r="F78" s="54">
        <f>F79+F83</f>
        <v>96185.06</v>
      </c>
      <c r="G78" s="54">
        <f>G79+G83</f>
        <v>96185.06</v>
      </c>
      <c r="H78" s="68"/>
    </row>
    <row r="79" spans="1:8">
      <c r="A79" s="35" t="s">
        <v>28</v>
      </c>
      <c r="B79" s="71" t="s">
        <v>27</v>
      </c>
      <c r="C79" s="71" t="s">
        <v>12</v>
      </c>
      <c r="D79" s="72" t="s">
        <v>35</v>
      </c>
      <c r="E79" s="71" t="s">
        <v>7</v>
      </c>
      <c r="F79" s="53">
        <v>41666.6</v>
      </c>
      <c r="G79" s="53">
        <v>41666.6</v>
      </c>
      <c r="H79" s="68"/>
    </row>
    <row r="80" spans="1:8" ht="0.75" customHeight="1">
      <c r="A80" s="35" t="s">
        <v>81</v>
      </c>
      <c r="B80" s="71" t="s">
        <v>27</v>
      </c>
      <c r="C80" s="71" t="s">
        <v>12</v>
      </c>
      <c r="D80" s="71" t="s">
        <v>82</v>
      </c>
      <c r="E80" s="71" t="s">
        <v>7</v>
      </c>
      <c r="F80" s="53">
        <v>41803.760000000002</v>
      </c>
      <c r="G80" s="53">
        <v>41803.760000000002</v>
      </c>
      <c r="H80" s="68"/>
    </row>
    <row r="81" spans="1:8" hidden="1">
      <c r="A81" s="35" t="s">
        <v>16</v>
      </c>
      <c r="B81" s="71" t="s">
        <v>27</v>
      </c>
      <c r="C81" s="71" t="s">
        <v>12</v>
      </c>
      <c r="D81" s="71" t="s">
        <v>82</v>
      </c>
      <c r="E81" s="71" t="s">
        <v>17</v>
      </c>
      <c r="F81" s="53">
        <v>41803.760000000002</v>
      </c>
      <c r="G81" s="53">
        <v>41803.760000000002</v>
      </c>
      <c r="H81" s="68"/>
    </row>
    <row r="82" spans="1:8" ht="36.75" hidden="1">
      <c r="A82" s="35" t="s">
        <v>44</v>
      </c>
      <c r="B82" s="71" t="s">
        <v>27</v>
      </c>
      <c r="C82" s="71" t="s">
        <v>12</v>
      </c>
      <c r="D82" s="71" t="s">
        <v>82</v>
      </c>
      <c r="E82" s="71" t="s">
        <v>32</v>
      </c>
      <c r="F82" s="53">
        <v>41803.760000000002</v>
      </c>
      <c r="G82" s="53">
        <v>41803.760000000002</v>
      </c>
      <c r="H82" s="68"/>
    </row>
    <row r="83" spans="1:8">
      <c r="A83" s="35" t="s">
        <v>83</v>
      </c>
      <c r="B83" s="71" t="s">
        <v>27</v>
      </c>
      <c r="C83" s="71" t="s">
        <v>8</v>
      </c>
      <c r="D83" s="71" t="s">
        <v>35</v>
      </c>
      <c r="E83" s="71" t="s">
        <v>7</v>
      </c>
      <c r="F83" s="53">
        <v>54518.46</v>
      </c>
      <c r="G83" s="53">
        <v>54518.46</v>
      </c>
      <c r="H83" s="68"/>
    </row>
    <row r="84" spans="1:8" hidden="1">
      <c r="A84" s="35" t="s">
        <v>84</v>
      </c>
      <c r="B84" s="71" t="s">
        <v>27</v>
      </c>
      <c r="C84" s="71" t="s">
        <v>8</v>
      </c>
      <c r="D84" s="71" t="s">
        <v>85</v>
      </c>
      <c r="E84" s="71" t="s">
        <v>7</v>
      </c>
      <c r="F84" s="53">
        <v>107837.42</v>
      </c>
      <c r="G84" s="53">
        <v>107837.42</v>
      </c>
      <c r="H84" s="68"/>
    </row>
    <row r="85" spans="1:8" ht="24.75" hidden="1">
      <c r="A85" s="35" t="s">
        <v>53</v>
      </c>
      <c r="B85" s="71" t="s">
        <v>27</v>
      </c>
      <c r="C85" s="71" t="s">
        <v>8</v>
      </c>
      <c r="D85" s="71" t="s">
        <v>85</v>
      </c>
      <c r="E85" s="71" t="s">
        <v>9</v>
      </c>
      <c r="F85" s="53">
        <v>107837.42</v>
      </c>
      <c r="G85" s="53">
        <v>107837.42</v>
      </c>
      <c r="H85" s="68"/>
    </row>
    <row r="86" spans="1:8" ht="24.75" hidden="1">
      <c r="A86" s="35" t="s">
        <v>43</v>
      </c>
      <c r="B86" s="71" t="s">
        <v>27</v>
      </c>
      <c r="C86" s="71" t="s">
        <v>8</v>
      </c>
      <c r="D86" s="71" t="s">
        <v>85</v>
      </c>
      <c r="E86" s="71" t="s">
        <v>10</v>
      </c>
      <c r="F86" s="53">
        <v>107837.42</v>
      </c>
      <c r="G86" s="53">
        <v>107837.42</v>
      </c>
      <c r="H86" s="68"/>
    </row>
    <row r="87" spans="1:8" ht="24.75" hidden="1">
      <c r="A87" s="35" t="s">
        <v>86</v>
      </c>
      <c r="B87" s="71" t="s">
        <v>27</v>
      </c>
      <c r="C87" s="71" t="s">
        <v>8</v>
      </c>
      <c r="D87" s="71" t="s">
        <v>87</v>
      </c>
      <c r="E87" s="71" t="s">
        <v>7</v>
      </c>
      <c r="F87" s="53">
        <v>36395.46</v>
      </c>
      <c r="G87" s="53">
        <v>36395.46</v>
      </c>
      <c r="H87" s="68"/>
    </row>
    <row r="88" spans="1:8" ht="24.75" hidden="1">
      <c r="A88" s="35" t="s">
        <v>53</v>
      </c>
      <c r="B88" s="71" t="s">
        <v>27</v>
      </c>
      <c r="C88" s="71" t="s">
        <v>8</v>
      </c>
      <c r="D88" s="71" t="s">
        <v>87</v>
      </c>
      <c r="E88" s="71" t="s">
        <v>9</v>
      </c>
      <c r="F88" s="53">
        <v>36395.46</v>
      </c>
      <c r="G88" s="53">
        <v>36395.46</v>
      </c>
      <c r="H88" s="68"/>
    </row>
    <row r="89" spans="1:8" ht="24.75" hidden="1">
      <c r="A89" s="35" t="s">
        <v>43</v>
      </c>
      <c r="B89" s="71" t="s">
        <v>27</v>
      </c>
      <c r="C89" s="71" t="s">
        <v>8</v>
      </c>
      <c r="D89" s="71" t="s">
        <v>87</v>
      </c>
      <c r="E89" s="71" t="s">
        <v>10</v>
      </c>
      <c r="F89" s="53">
        <v>36395.46</v>
      </c>
      <c r="G89" s="53">
        <v>36395.46</v>
      </c>
      <c r="H89" s="68"/>
    </row>
    <row r="90" spans="1:8" hidden="1">
      <c r="A90" s="35" t="s">
        <v>88</v>
      </c>
      <c r="B90" s="71" t="s">
        <v>27</v>
      </c>
      <c r="C90" s="71" t="s">
        <v>8</v>
      </c>
      <c r="D90" s="71" t="s">
        <v>89</v>
      </c>
      <c r="E90" s="71" t="s">
        <v>7</v>
      </c>
      <c r="F90" s="53">
        <v>63944.06</v>
      </c>
      <c r="G90" s="53">
        <v>63944.06</v>
      </c>
      <c r="H90" s="68"/>
    </row>
    <row r="91" spans="1:8" ht="24.75" hidden="1">
      <c r="A91" s="35" t="s">
        <v>53</v>
      </c>
      <c r="B91" s="71" t="s">
        <v>27</v>
      </c>
      <c r="C91" s="71" t="s">
        <v>8</v>
      </c>
      <c r="D91" s="71" t="s">
        <v>89</v>
      </c>
      <c r="E91" s="71" t="s">
        <v>9</v>
      </c>
      <c r="F91" s="53">
        <v>63944.06</v>
      </c>
      <c r="G91" s="53">
        <v>63944.06</v>
      </c>
      <c r="H91" s="68"/>
    </row>
    <row r="92" spans="1:8" ht="24.75" hidden="1">
      <c r="A92" s="35" t="s">
        <v>43</v>
      </c>
      <c r="B92" s="71" t="s">
        <v>27</v>
      </c>
      <c r="C92" s="71" t="s">
        <v>8</v>
      </c>
      <c r="D92" s="71" t="s">
        <v>89</v>
      </c>
      <c r="E92" s="71" t="s">
        <v>10</v>
      </c>
      <c r="F92" s="53">
        <v>63944.06</v>
      </c>
      <c r="G92" s="53">
        <v>63944.06</v>
      </c>
      <c r="H92" s="68"/>
    </row>
    <row r="93" spans="1:8">
      <c r="A93" s="34" t="s">
        <v>91</v>
      </c>
      <c r="B93" s="69" t="s">
        <v>95</v>
      </c>
      <c r="C93" s="69" t="s">
        <v>6</v>
      </c>
      <c r="D93" s="69" t="s">
        <v>96</v>
      </c>
      <c r="E93" s="69" t="s">
        <v>7</v>
      </c>
      <c r="F93" s="54">
        <v>202195</v>
      </c>
      <c r="G93" s="54">
        <v>202195</v>
      </c>
      <c r="H93" s="75"/>
    </row>
    <row r="94" spans="1:8">
      <c r="A94" s="40" t="s">
        <v>92</v>
      </c>
      <c r="B94" s="71" t="s">
        <v>95</v>
      </c>
      <c r="C94" s="71" t="s">
        <v>11</v>
      </c>
      <c r="D94" s="71" t="s">
        <v>96</v>
      </c>
      <c r="E94" s="71" t="s">
        <v>7</v>
      </c>
      <c r="F94" s="53">
        <v>202195</v>
      </c>
      <c r="G94" s="53">
        <v>202195</v>
      </c>
      <c r="H94" s="68"/>
    </row>
    <row r="95" spans="1:8" ht="72.75" hidden="1">
      <c r="A95" s="40" t="s">
        <v>93</v>
      </c>
      <c r="B95" s="71" t="s">
        <v>95</v>
      </c>
      <c r="C95" s="71" t="s">
        <v>11</v>
      </c>
      <c r="D95" s="71">
        <v>7000084270</v>
      </c>
      <c r="E95" s="71" t="s">
        <v>7</v>
      </c>
      <c r="F95" s="53">
        <v>192000</v>
      </c>
      <c r="G95" s="53">
        <v>192000</v>
      </c>
      <c r="H95" s="68"/>
    </row>
    <row r="96" spans="1:8" hidden="1">
      <c r="A96" s="40" t="s">
        <v>21</v>
      </c>
      <c r="B96" s="71" t="s">
        <v>95</v>
      </c>
      <c r="C96" s="71" t="s">
        <v>11</v>
      </c>
      <c r="D96" s="36">
        <v>7000084270</v>
      </c>
      <c r="E96" s="36">
        <v>500</v>
      </c>
      <c r="F96" s="53">
        <v>192000</v>
      </c>
      <c r="G96" s="53">
        <v>192000</v>
      </c>
      <c r="H96" s="68"/>
    </row>
    <row r="97" spans="1:8" hidden="1">
      <c r="A97" s="40" t="s">
        <v>94</v>
      </c>
      <c r="B97" s="71" t="s">
        <v>95</v>
      </c>
      <c r="C97" s="71" t="s">
        <v>11</v>
      </c>
      <c r="D97" s="36">
        <v>7000084270</v>
      </c>
      <c r="E97" s="36">
        <v>540</v>
      </c>
      <c r="F97" s="53">
        <v>192000</v>
      </c>
      <c r="G97" s="53">
        <v>192000</v>
      </c>
      <c r="H97" s="68"/>
    </row>
    <row r="98" spans="1:8">
      <c r="A98" s="100" t="s">
        <v>109</v>
      </c>
      <c r="B98" s="101" t="s">
        <v>71</v>
      </c>
      <c r="C98" s="101" t="s">
        <v>6</v>
      </c>
      <c r="D98" s="69" t="s">
        <v>96</v>
      </c>
      <c r="E98" s="69" t="s">
        <v>7</v>
      </c>
      <c r="F98" s="54">
        <v>11898.17</v>
      </c>
      <c r="G98" s="54">
        <v>11898.17</v>
      </c>
      <c r="H98" s="68"/>
    </row>
    <row r="99" spans="1:8">
      <c r="A99" s="98" t="s">
        <v>110</v>
      </c>
      <c r="B99" s="99" t="s">
        <v>71</v>
      </c>
      <c r="C99" s="99" t="s">
        <v>11</v>
      </c>
      <c r="D99" s="71" t="s">
        <v>96</v>
      </c>
      <c r="E99" s="71" t="s">
        <v>7</v>
      </c>
      <c r="F99" s="53">
        <v>11898.17</v>
      </c>
      <c r="G99" s="53">
        <v>11898.17</v>
      </c>
      <c r="H99" s="68"/>
    </row>
    <row r="100" spans="1:8">
      <c r="A100" s="47" t="s">
        <v>90</v>
      </c>
      <c r="B100" s="76"/>
      <c r="C100" s="76"/>
      <c r="D100" s="76"/>
      <c r="E100" s="76"/>
      <c r="F100" s="54">
        <f>F15</f>
        <v>1933078.82</v>
      </c>
      <c r="G100" s="54">
        <f>G15</f>
        <v>1806712.82</v>
      </c>
      <c r="H100" s="68"/>
    </row>
  </sheetData>
  <mergeCells count="9">
    <mergeCell ref="A10:H10"/>
    <mergeCell ref="A11:F11"/>
    <mergeCell ref="G12:H12"/>
    <mergeCell ref="B1:H1"/>
    <mergeCell ref="B2:H2"/>
    <mergeCell ref="B3:H3"/>
    <mergeCell ref="B4:H4"/>
    <mergeCell ref="B5:H5"/>
    <mergeCell ref="B6:F6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>
      <selection activeCell="C3" sqref="C3:J3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2.85546875" customWidth="1"/>
    <col min="6" max="6" width="6" customWidth="1"/>
    <col min="7" max="7" width="15.5703125" customWidth="1"/>
    <col min="8" max="8" width="18.5703125" customWidth="1"/>
    <col min="9" max="9" width="9.140625" hidden="1" customWidth="1"/>
    <col min="10" max="10" width="7.7109375" customWidth="1"/>
  </cols>
  <sheetData>
    <row r="1" spans="1:15">
      <c r="C1" s="111" t="s">
        <v>38</v>
      </c>
      <c r="D1" s="111"/>
      <c r="E1" s="111"/>
      <c r="F1" s="111"/>
      <c r="G1" s="111"/>
      <c r="H1" s="111"/>
      <c r="I1" s="111"/>
      <c r="J1" s="111"/>
    </row>
    <row r="2" spans="1:15">
      <c r="C2" s="111" t="s">
        <v>103</v>
      </c>
      <c r="D2" s="111"/>
      <c r="E2" s="111"/>
      <c r="F2" s="111"/>
      <c r="G2" s="111"/>
      <c r="H2" s="111"/>
      <c r="I2" s="111"/>
      <c r="J2" s="111"/>
    </row>
    <row r="3" spans="1:15">
      <c r="C3" s="113" t="s">
        <v>122</v>
      </c>
      <c r="D3" s="113"/>
      <c r="E3" s="113"/>
      <c r="F3" s="113"/>
      <c r="G3" s="113"/>
      <c r="H3" s="113"/>
      <c r="I3" s="113"/>
      <c r="J3" s="113"/>
    </row>
    <row r="4" spans="1:15">
      <c r="C4" s="113" t="s">
        <v>107</v>
      </c>
      <c r="D4" s="113"/>
      <c r="E4" s="113"/>
      <c r="F4" s="113"/>
      <c r="G4" s="113"/>
      <c r="H4" s="113"/>
      <c r="I4" s="113"/>
      <c r="J4" s="113"/>
    </row>
    <row r="5" spans="1:15">
      <c r="C5" s="113"/>
      <c r="D5" s="113"/>
      <c r="E5" s="113"/>
      <c r="F5" s="113"/>
      <c r="G5" s="113"/>
      <c r="H5" s="113"/>
      <c r="I5" s="113"/>
      <c r="J5" s="113"/>
    </row>
    <row r="6" spans="1:15" ht="13.9" customHeight="1">
      <c r="C6" s="117"/>
      <c r="D6" s="117"/>
      <c r="E6" s="117"/>
      <c r="F6" s="117"/>
      <c r="G6" s="117"/>
      <c r="H6" s="20"/>
      <c r="I6" s="20"/>
    </row>
    <row r="7" spans="1:15" ht="13.9" customHeight="1">
      <c r="C7" s="21"/>
      <c r="D7" s="21"/>
      <c r="E7" s="21"/>
      <c r="F7" s="21"/>
      <c r="G7" s="21"/>
      <c r="H7" s="20"/>
      <c r="I7" s="20"/>
    </row>
    <row r="8" spans="1:15">
      <c r="A8" s="1"/>
      <c r="B8" s="8"/>
      <c r="C8" s="9"/>
      <c r="D8" s="9"/>
      <c r="E8" s="9"/>
      <c r="F8" s="9"/>
      <c r="G8" s="9"/>
      <c r="H8" s="9"/>
    </row>
    <row r="9" spans="1:15">
      <c r="A9" s="1"/>
      <c r="B9" s="8"/>
      <c r="C9" s="9"/>
      <c r="D9" s="9"/>
      <c r="E9" s="9"/>
      <c r="F9" s="9"/>
      <c r="G9" s="9"/>
      <c r="H9" s="9"/>
    </row>
    <row r="10" spans="1:15" ht="35.25" customHeight="1">
      <c r="A10" s="114" t="s">
        <v>108</v>
      </c>
      <c r="B10" s="114"/>
      <c r="C10" s="114"/>
      <c r="D10" s="114"/>
      <c r="E10" s="114"/>
      <c r="F10" s="114"/>
      <c r="G10" s="114"/>
      <c r="H10" s="115"/>
      <c r="I10" s="116"/>
      <c r="J10" s="116"/>
    </row>
    <row r="11" spans="1:15" ht="18">
      <c r="A11" s="114"/>
      <c r="B11" s="114"/>
      <c r="C11" s="114"/>
      <c r="D11" s="114"/>
      <c r="E11" s="114"/>
      <c r="F11" s="114"/>
      <c r="G11" s="114"/>
      <c r="H11" s="5"/>
    </row>
    <row r="12" spans="1:15" ht="18" customHeight="1">
      <c r="A12" s="5"/>
      <c r="B12" s="5"/>
      <c r="C12" s="2"/>
      <c r="D12" s="3"/>
      <c r="E12" s="3"/>
      <c r="F12" s="4"/>
      <c r="G12" s="4"/>
      <c r="H12" s="112" t="s">
        <v>39</v>
      </c>
      <c r="I12" s="112"/>
      <c r="J12" s="112"/>
    </row>
    <row r="13" spans="1:15" ht="84">
      <c r="A13" s="18" t="s">
        <v>0</v>
      </c>
      <c r="B13" s="16" t="s">
        <v>1</v>
      </c>
      <c r="C13" s="16" t="s">
        <v>2</v>
      </c>
      <c r="D13" s="17" t="s">
        <v>3</v>
      </c>
      <c r="E13" s="17" t="s">
        <v>4</v>
      </c>
      <c r="F13" s="17" t="s">
        <v>5</v>
      </c>
      <c r="G13" s="77" t="s">
        <v>120</v>
      </c>
      <c r="H13" s="77" t="s">
        <v>121</v>
      </c>
      <c r="I13" s="22" t="s">
        <v>41</v>
      </c>
      <c r="J13" s="60"/>
      <c r="O13" t="s">
        <v>104</v>
      </c>
    </row>
    <row r="14" spans="1:15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19">
        <v>7</v>
      </c>
      <c r="H14" s="23">
        <v>9</v>
      </c>
      <c r="I14" s="24">
        <v>10</v>
      </c>
      <c r="J14" s="61"/>
    </row>
    <row r="15" spans="1:15">
      <c r="A15" s="25" t="s">
        <v>42</v>
      </c>
      <c r="B15" s="25">
        <v>908</v>
      </c>
      <c r="C15" s="26" t="s">
        <v>6</v>
      </c>
      <c r="D15" s="27" t="s">
        <v>6</v>
      </c>
      <c r="E15" s="27" t="s">
        <v>35</v>
      </c>
      <c r="F15" s="27" t="s">
        <v>7</v>
      </c>
      <c r="G15" s="28">
        <f>G16+G55+G62+G67+G80+G95+G97</f>
        <v>1933078.82</v>
      </c>
      <c r="H15" s="28">
        <f>H16+H55+H62+H67+H80+H95+H97</f>
        <v>1806712.82</v>
      </c>
      <c r="I15" s="28">
        <f>I16+I55+I62+I67+I80</f>
        <v>0</v>
      </c>
      <c r="J15" s="62"/>
      <c r="K15" s="64"/>
    </row>
    <row r="16" spans="1:15">
      <c r="A16" s="29" t="s">
        <v>19</v>
      </c>
      <c r="B16" s="29">
        <v>908</v>
      </c>
      <c r="C16" s="26" t="s">
        <v>11</v>
      </c>
      <c r="D16" s="27" t="s">
        <v>6</v>
      </c>
      <c r="E16" s="27" t="s">
        <v>35</v>
      </c>
      <c r="F16" s="27" t="s">
        <v>7</v>
      </c>
      <c r="G16" s="30">
        <f>G17+G31+G35+G40+G43+G46+G49+G52</f>
        <v>1329575.54</v>
      </c>
      <c r="H16" s="30">
        <f>H17+H31+H35+H40+H43+H46+H49+H52</f>
        <v>1329575.54</v>
      </c>
      <c r="I16" s="50"/>
      <c r="J16" s="62"/>
    </row>
    <row r="17" spans="1:10" ht="48.75">
      <c r="A17" s="31" t="s">
        <v>37</v>
      </c>
      <c r="B17" s="31">
        <v>908</v>
      </c>
      <c r="C17" s="32" t="s">
        <v>11</v>
      </c>
      <c r="D17" s="32" t="s">
        <v>18</v>
      </c>
      <c r="E17" s="33" t="s">
        <v>35</v>
      </c>
      <c r="F17" s="32" t="s">
        <v>7</v>
      </c>
      <c r="G17" s="30">
        <f>G18+G21+G28</f>
        <v>1274340.54</v>
      </c>
      <c r="H17" s="30">
        <f>H18+H21+H28</f>
        <v>1274340.54</v>
      </c>
      <c r="I17" s="50"/>
      <c r="J17" s="62"/>
    </row>
    <row r="18" spans="1:10" ht="36.75">
      <c r="A18" s="34" t="s">
        <v>46</v>
      </c>
      <c r="B18" s="31">
        <v>908</v>
      </c>
      <c r="C18" s="32" t="s">
        <v>11</v>
      </c>
      <c r="D18" s="32" t="s">
        <v>18</v>
      </c>
      <c r="E18" s="33" t="s">
        <v>47</v>
      </c>
      <c r="F18" s="32" t="s">
        <v>7</v>
      </c>
      <c r="G18" s="30">
        <f>G19</f>
        <v>487643.19</v>
      </c>
      <c r="H18" s="30">
        <f>H19</f>
        <v>487643.19</v>
      </c>
      <c r="I18" s="50"/>
      <c r="J18" s="62"/>
    </row>
    <row r="19" spans="1:10" ht="48.75">
      <c r="A19" s="35" t="s">
        <v>48</v>
      </c>
      <c r="B19" s="36">
        <v>908</v>
      </c>
      <c r="C19" s="37" t="s">
        <v>11</v>
      </c>
      <c r="D19" s="37" t="s">
        <v>18</v>
      </c>
      <c r="E19" s="38" t="s">
        <v>47</v>
      </c>
      <c r="F19" s="37" t="s">
        <v>14</v>
      </c>
      <c r="G19" s="53">
        <v>487643.19</v>
      </c>
      <c r="H19" s="39">
        <v>487643.19</v>
      </c>
      <c r="I19" s="50"/>
      <c r="J19" s="62"/>
    </row>
    <row r="20" spans="1:10" ht="24.75">
      <c r="A20" s="35" t="s">
        <v>49</v>
      </c>
      <c r="B20" s="36">
        <v>908</v>
      </c>
      <c r="C20" s="37" t="s">
        <v>11</v>
      </c>
      <c r="D20" s="37" t="s">
        <v>18</v>
      </c>
      <c r="E20" s="38" t="s">
        <v>47</v>
      </c>
      <c r="F20" s="37" t="s">
        <v>15</v>
      </c>
      <c r="G20" s="53">
        <v>487643.19</v>
      </c>
      <c r="H20" s="39">
        <v>487643.19</v>
      </c>
      <c r="I20" s="50"/>
      <c r="J20" s="62"/>
    </row>
    <row r="21" spans="1:10" ht="24.75">
      <c r="A21" s="34" t="s">
        <v>50</v>
      </c>
      <c r="B21" s="31">
        <v>908</v>
      </c>
      <c r="C21" s="32" t="s">
        <v>11</v>
      </c>
      <c r="D21" s="33" t="s">
        <v>18</v>
      </c>
      <c r="E21" s="33" t="s">
        <v>51</v>
      </c>
      <c r="F21" s="32" t="s">
        <v>7</v>
      </c>
      <c r="G21" s="30">
        <f>G22+G24+G26</f>
        <v>785609.35</v>
      </c>
      <c r="H21" s="30">
        <f>H22+H24+H26</f>
        <v>785609.35</v>
      </c>
      <c r="I21" s="50"/>
      <c r="J21" s="62"/>
    </row>
    <row r="22" spans="1:10" ht="48.75">
      <c r="A22" s="35" t="s">
        <v>48</v>
      </c>
      <c r="B22" s="36">
        <v>908</v>
      </c>
      <c r="C22" s="37" t="s">
        <v>11</v>
      </c>
      <c r="D22" s="38" t="s">
        <v>18</v>
      </c>
      <c r="E22" s="38" t="s">
        <v>51</v>
      </c>
      <c r="F22" s="37" t="s">
        <v>14</v>
      </c>
      <c r="G22" s="53">
        <v>669638.25</v>
      </c>
      <c r="H22" s="39">
        <v>669638.25</v>
      </c>
      <c r="I22" s="50"/>
      <c r="J22" s="62"/>
    </row>
    <row r="23" spans="1:10" ht="24.75">
      <c r="A23" s="35" t="s">
        <v>52</v>
      </c>
      <c r="B23" s="36">
        <v>908</v>
      </c>
      <c r="C23" s="37" t="s">
        <v>11</v>
      </c>
      <c r="D23" s="38" t="s">
        <v>18</v>
      </c>
      <c r="E23" s="38" t="s">
        <v>51</v>
      </c>
      <c r="F23" s="37" t="s">
        <v>15</v>
      </c>
      <c r="G23" s="53">
        <v>669638.25</v>
      </c>
      <c r="H23" s="39">
        <v>669638.25</v>
      </c>
      <c r="I23" s="50"/>
      <c r="J23" s="62"/>
    </row>
    <row r="24" spans="1:10" ht="24.75">
      <c r="A24" s="35" t="s">
        <v>53</v>
      </c>
      <c r="B24" s="36">
        <v>908</v>
      </c>
      <c r="C24" s="37" t="s">
        <v>11</v>
      </c>
      <c r="D24" s="38" t="s">
        <v>18</v>
      </c>
      <c r="E24" s="38" t="s">
        <v>51</v>
      </c>
      <c r="F24" s="37" t="s">
        <v>9</v>
      </c>
      <c r="G24" s="53">
        <v>54420.35</v>
      </c>
      <c r="H24" s="39">
        <v>54420.35</v>
      </c>
      <c r="I24" s="50"/>
      <c r="J24" s="62"/>
    </row>
    <row r="25" spans="1:10" ht="24.75">
      <c r="A25" s="35" t="s">
        <v>43</v>
      </c>
      <c r="B25" s="36">
        <v>908</v>
      </c>
      <c r="C25" s="37" t="s">
        <v>11</v>
      </c>
      <c r="D25" s="38" t="s">
        <v>18</v>
      </c>
      <c r="E25" s="38" t="s">
        <v>51</v>
      </c>
      <c r="F25" s="37" t="s">
        <v>10</v>
      </c>
      <c r="G25" s="53">
        <v>54420.35</v>
      </c>
      <c r="H25" s="39">
        <v>54420.35</v>
      </c>
      <c r="I25" s="50"/>
      <c r="J25" s="62"/>
    </row>
    <row r="26" spans="1:10">
      <c r="A26" s="40" t="s">
        <v>16</v>
      </c>
      <c r="B26" s="36">
        <v>908</v>
      </c>
      <c r="C26" s="37" t="s">
        <v>11</v>
      </c>
      <c r="D26" s="38" t="s">
        <v>18</v>
      </c>
      <c r="E26" s="38" t="s">
        <v>51</v>
      </c>
      <c r="F26" s="37" t="s">
        <v>17</v>
      </c>
      <c r="G26" s="53">
        <v>61550.75</v>
      </c>
      <c r="H26" s="39">
        <v>61550.75</v>
      </c>
      <c r="I26" s="50"/>
      <c r="J26" s="62"/>
    </row>
    <row r="27" spans="1:10">
      <c r="A27" s="40" t="s">
        <v>54</v>
      </c>
      <c r="B27" s="36">
        <v>908</v>
      </c>
      <c r="C27" s="37" t="s">
        <v>11</v>
      </c>
      <c r="D27" s="38" t="s">
        <v>18</v>
      </c>
      <c r="E27" s="38" t="s">
        <v>51</v>
      </c>
      <c r="F27" s="37" t="s">
        <v>36</v>
      </c>
      <c r="G27" s="53">
        <v>61550.75</v>
      </c>
      <c r="H27" s="39">
        <v>61550.75</v>
      </c>
      <c r="I27" s="50"/>
      <c r="J27" s="62"/>
    </row>
    <row r="28" spans="1:10" ht="48.75">
      <c r="A28" s="46" t="s">
        <v>101</v>
      </c>
      <c r="B28" s="31">
        <v>908</v>
      </c>
      <c r="C28" s="32" t="s">
        <v>11</v>
      </c>
      <c r="D28" s="32" t="s">
        <v>18</v>
      </c>
      <c r="E28" s="32" t="s">
        <v>35</v>
      </c>
      <c r="F28" s="32" t="s">
        <v>7</v>
      </c>
      <c r="G28" s="54">
        <v>1088</v>
      </c>
      <c r="H28" s="30">
        <v>1088</v>
      </c>
      <c r="I28" s="51"/>
      <c r="J28" s="62"/>
    </row>
    <row r="29" spans="1:10">
      <c r="A29" s="44" t="s">
        <v>21</v>
      </c>
      <c r="B29" s="36">
        <v>908</v>
      </c>
      <c r="C29" s="37" t="s">
        <v>11</v>
      </c>
      <c r="D29" s="37" t="s">
        <v>18</v>
      </c>
      <c r="E29" s="37" t="s">
        <v>102</v>
      </c>
      <c r="F29" s="37" t="s">
        <v>22</v>
      </c>
      <c r="G29" s="53">
        <v>1088</v>
      </c>
      <c r="H29" s="39">
        <v>1088</v>
      </c>
      <c r="I29" s="50"/>
      <c r="J29" s="62"/>
    </row>
    <row r="30" spans="1:10">
      <c r="A30" s="44" t="s">
        <v>16</v>
      </c>
      <c r="B30" s="36">
        <v>908</v>
      </c>
      <c r="C30" s="37" t="s">
        <v>11</v>
      </c>
      <c r="D30" s="37" t="s">
        <v>18</v>
      </c>
      <c r="E30" s="37" t="s">
        <v>102</v>
      </c>
      <c r="F30" s="37" t="s">
        <v>23</v>
      </c>
      <c r="G30" s="53">
        <v>1088</v>
      </c>
      <c r="H30" s="39">
        <v>1088</v>
      </c>
      <c r="I30" s="50"/>
      <c r="J30" s="62"/>
    </row>
    <row r="31" spans="1:10" ht="36">
      <c r="A31" s="25" t="s">
        <v>55</v>
      </c>
      <c r="B31" s="31">
        <v>908</v>
      </c>
      <c r="C31" s="32" t="s">
        <v>11</v>
      </c>
      <c r="D31" s="41" t="s">
        <v>20</v>
      </c>
      <c r="E31" s="33" t="s">
        <v>35</v>
      </c>
      <c r="F31" s="33" t="s">
        <v>7</v>
      </c>
      <c r="G31" s="54">
        <v>2860</v>
      </c>
      <c r="H31" s="30">
        <v>2860</v>
      </c>
      <c r="I31" s="50"/>
      <c r="J31" s="62"/>
    </row>
    <row r="32" spans="1:10" ht="48">
      <c r="A32" s="42" t="s">
        <v>56</v>
      </c>
      <c r="B32" s="36">
        <v>908</v>
      </c>
      <c r="C32" s="37" t="s">
        <v>11</v>
      </c>
      <c r="D32" s="43" t="s">
        <v>20</v>
      </c>
      <c r="E32" s="38">
        <v>7000084200</v>
      </c>
      <c r="F32" s="43" t="s">
        <v>7</v>
      </c>
      <c r="G32" s="53">
        <v>2860</v>
      </c>
      <c r="H32" s="39">
        <v>2860</v>
      </c>
      <c r="I32" s="50"/>
      <c r="J32" s="62"/>
    </row>
    <row r="33" spans="1:10">
      <c r="A33" s="44" t="s">
        <v>21</v>
      </c>
      <c r="B33" s="36">
        <v>908</v>
      </c>
      <c r="C33" s="37" t="s">
        <v>11</v>
      </c>
      <c r="D33" s="43" t="s">
        <v>20</v>
      </c>
      <c r="E33" s="38">
        <v>7000084200</v>
      </c>
      <c r="F33" s="38">
        <v>500</v>
      </c>
      <c r="G33" s="53">
        <v>2860</v>
      </c>
      <c r="H33" s="39">
        <v>2860</v>
      </c>
      <c r="I33" s="50"/>
      <c r="J33" s="62"/>
    </row>
    <row r="34" spans="1:10">
      <c r="A34" s="44" t="s">
        <v>16</v>
      </c>
      <c r="B34" s="36">
        <v>908</v>
      </c>
      <c r="C34" s="37" t="s">
        <v>11</v>
      </c>
      <c r="D34" s="43" t="s">
        <v>20</v>
      </c>
      <c r="E34" s="38">
        <v>7000084200</v>
      </c>
      <c r="F34" s="38">
        <v>540</v>
      </c>
      <c r="G34" s="53">
        <v>2860</v>
      </c>
      <c r="H34" s="39">
        <v>2860</v>
      </c>
      <c r="I34" s="50"/>
      <c r="J34" s="62"/>
    </row>
    <row r="35" spans="1:10" hidden="1">
      <c r="A35" s="31" t="s">
        <v>29</v>
      </c>
      <c r="B35" s="31">
        <v>908</v>
      </c>
      <c r="C35" s="32" t="s">
        <v>11</v>
      </c>
      <c r="D35" s="33">
        <v>11</v>
      </c>
      <c r="E35" s="33" t="s">
        <v>57</v>
      </c>
      <c r="F35" s="32" t="s">
        <v>7</v>
      </c>
      <c r="G35" s="54">
        <v>0</v>
      </c>
      <c r="H35" s="30">
        <v>0</v>
      </c>
      <c r="I35" s="49" t="e">
        <f>SUM(I36+I46+I52+#REF!+#REF!+I49+#REF!+I39+#REF!)</f>
        <v>#REF!</v>
      </c>
      <c r="J35" s="62"/>
    </row>
    <row r="36" spans="1:10" hidden="1">
      <c r="A36" s="35" t="s">
        <v>58</v>
      </c>
      <c r="B36" s="36">
        <v>908</v>
      </c>
      <c r="C36" s="37" t="s">
        <v>11</v>
      </c>
      <c r="D36" s="38">
        <v>11</v>
      </c>
      <c r="E36" s="38">
        <v>7000083030</v>
      </c>
      <c r="F36" s="37" t="s">
        <v>7</v>
      </c>
      <c r="G36" s="53">
        <v>0</v>
      </c>
      <c r="H36" s="39">
        <v>0</v>
      </c>
      <c r="I36" s="50"/>
      <c r="J36" s="62"/>
    </row>
    <row r="37" spans="1:10" hidden="1">
      <c r="A37" s="40" t="s">
        <v>16</v>
      </c>
      <c r="B37" s="36">
        <v>908</v>
      </c>
      <c r="C37" s="37" t="s">
        <v>11</v>
      </c>
      <c r="D37" s="38">
        <v>11</v>
      </c>
      <c r="E37" s="38">
        <v>7000083030</v>
      </c>
      <c r="F37" s="37" t="s">
        <v>17</v>
      </c>
      <c r="G37" s="53">
        <v>0</v>
      </c>
      <c r="H37" s="39">
        <v>0</v>
      </c>
      <c r="I37" s="50"/>
      <c r="J37" s="62"/>
    </row>
    <row r="38" spans="1:10" hidden="1">
      <c r="A38" s="35" t="s">
        <v>59</v>
      </c>
      <c r="B38" s="36">
        <v>908</v>
      </c>
      <c r="C38" s="37" t="s">
        <v>11</v>
      </c>
      <c r="D38" s="38">
        <v>11</v>
      </c>
      <c r="E38" s="38">
        <v>7000083030</v>
      </c>
      <c r="F38" s="37" t="s">
        <v>30</v>
      </c>
      <c r="G38" s="53">
        <v>0</v>
      </c>
      <c r="H38" s="39">
        <v>0</v>
      </c>
      <c r="I38" s="50"/>
      <c r="J38" s="62"/>
    </row>
    <row r="39" spans="1:10" hidden="1">
      <c r="A39" s="31" t="s">
        <v>60</v>
      </c>
      <c r="B39" s="31">
        <v>908</v>
      </c>
      <c r="C39" s="32" t="s">
        <v>11</v>
      </c>
      <c r="D39" s="33">
        <v>13</v>
      </c>
      <c r="E39" s="32" t="s">
        <v>57</v>
      </c>
      <c r="F39" s="32" t="s">
        <v>7</v>
      </c>
      <c r="G39" s="30">
        <f>G43+G46+G49+G52</f>
        <v>26375</v>
      </c>
      <c r="H39" s="30">
        <f>H43+H46+H49+H52</f>
        <v>26375</v>
      </c>
      <c r="I39" s="50"/>
      <c r="J39" s="62"/>
    </row>
    <row r="40" spans="1:10">
      <c r="A40" s="31" t="s">
        <v>112</v>
      </c>
      <c r="B40" s="31">
        <v>908</v>
      </c>
      <c r="C40" s="32" t="s">
        <v>11</v>
      </c>
      <c r="D40" s="32" t="s">
        <v>117</v>
      </c>
      <c r="E40" s="32" t="s">
        <v>115</v>
      </c>
      <c r="F40" s="32" t="s">
        <v>7</v>
      </c>
      <c r="G40" s="30">
        <v>26000</v>
      </c>
      <c r="H40" s="30">
        <v>26000</v>
      </c>
      <c r="I40" s="50"/>
      <c r="J40" s="62"/>
    </row>
    <row r="41" spans="1:10" s="97" customFormat="1">
      <c r="A41" s="36" t="s">
        <v>112</v>
      </c>
      <c r="B41" s="36">
        <v>908</v>
      </c>
      <c r="C41" s="37" t="s">
        <v>11</v>
      </c>
      <c r="D41" s="37" t="s">
        <v>117</v>
      </c>
      <c r="E41" s="37" t="s">
        <v>114</v>
      </c>
      <c r="F41" s="37" t="s">
        <v>17</v>
      </c>
      <c r="G41" s="39">
        <v>26000</v>
      </c>
      <c r="H41" s="39">
        <v>26000</v>
      </c>
      <c r="I41" s="50"/>
      <c r="J41" s="62"/>
    </row>
    <row r="42" spans="1:10" s="97" customFormat="1">
      <c r="A42" s="36" t="s">
        <v>112</v>
      </c>
      <c r="B42" s="36">
        <v>908</v>
      </c>
      <c r="C42" s="37" t="s">
        <v>11</v>
      </c>
      <c r="D42" s="37" t="s">
        <v>117</v>
      </c>
      <c r="E42" s="37" t="s">
        <v>113</v>
      </c>
      <c r="F42" s="37" t="s">
        <v>116</v>
      </c>
      <c r="G42" s="39">
        <v>26000</v>
      </c>
      <c r="H42" s="39">
        <v>26000</v>
      </c>
      <c r="I42" s="50"/>
      <c r="J42" s="62"/>
    </row>
    <row r="43" spans="1:10" ht="24.75">
      <c r="A43" s="40" t="s">
        <v>97</v>
      </c>
      <c r="B43" s="36">
        <v>908</v>
      </c>
      <c r="C43" s="37" t="s">
        <v>11</v>
      </c>
      <c r="D43" s="38">
        <v>13</v>
      </c>
      <c r="E43" s="37" t="s">
        <v>61</v>
      </c>
      <c r="F43" s="37" t="s">
        <v>7</v>
      </c>
      <c r="G43" s="54">
        <v>10300</v>
      </c>
      <c r="H43" s="30">
        <v>10300</v>
      </c>
      <c r="I43" s="50"/>
      <c r="J43" s="62"/>
    </row>
    <row r="44" spans="1:10" ht="24.75">
      <c r="A44" s="35" t="s">
        <v>53</v>
      </c>
      <c r="B44" s="36">
        <v>908</v>
      </c>
      <c r="C44" s="37" t="s">
        <v>11</v>
      </c>
      <c r="D44" s="38">
        <v>13</v>
      </c>
      <c r="E44" s="37" t="s">
        <v>61</v>
      </c>
      <c r="F44" s="37" t="s">
        <v>9</v>
      </c>
      <c r="G44" s="53">
        <v>10300</v>
      </c>
      <c r="H44" s="39">
        <v>10300</v>
      </c>
      <c r="I44" s="50"/>
      <c r="J44" s="62"/>
    </row>
    <row r="45" spans="1:10" ht="24.75">
      <c r="A45" s="35" t="s">
        <v>43</v>
      </c>
      <c r="B45" s="36">
        <v>908</v>
      </c>
      <c r="C45" s="37" t="s">
        <v>11</v>
      </c>
      <c r="D45" s="38">
        <v>13</v>
      </c>
      <c r="E45" s="37" t="s">
        <v>61</v>
      </c>
      <c r="F45" s="37" t="s">
        <v>10</v>
      </c>
      <c r="G45" s="53">
        <v>10300</v>
      </c>
      <c r="H45" s="39">
        <v>10300</v>
      </c>
      <c r="I45" s="50"/>
      <c r="J45" s="62"/>
    </row>
    <row r="46" spans="1:10">
      <c r="A46" s="40" t="s">
        <v>62</v>
      </c>
      <c r="B46" s="36">
        <v>908</v>
      </c>
      <c r="C46" s="37" t="s">
        <v>11</v>
      </c>
      <c r="D46" s="38">
        <v>13</v>
      </c>
      <c r="E46" s="37" t="s">
        <v>63</v>
      </c>
      <c r="F46" s="37" t="s">
        <v>7</v>
      </c>
      <c r="G46" s="54">
        <v>8000</v>
      </c>
      <c r="H46" s="30">
        <v>8000</v>
      </c>
      <c r="I46" s="50"/>
      <c r="J46" s="62"/>
    </row>
    <row r="47" spans="1:10">
      <c r="A47" s="40" t="s">
        <v>16</v>
      </c>
      <c r="B47" s="36">
        <v>908</v>
      </c>
      <c r="C47" s="37" t="s">
        <v>11</v>
      </c>
      <c r="D47" s="38">
        <v>13</v>
      </c>
      <c r="E47" s="37" t="s">
        <v>63</v>
      </c>
      <c r="F47" s="37" t="s">
        <v>17</v>
      </c>
      <c r="G47" s="53">
        <v>8000</v>
      </c>
      <c r="H47" s="39">
        <v>8000</v>
      </c>
      <c r="I47" s="50"/>
      <c r="J47" s="62"/>
    </row>
    <row r="48" spans="1:10">
      <c r="A48" s="40" t="s">
        <v>54</v>
      </c>
      <c r="B48" s="36">
        <v>908</v>
      </c>
      <c r="C48" s="37" t="s">
        <v>11</v>
      </c>
      <c r="D48" s="38">
        <v>13</v>
      </c>
      <c r="E48" s="37" t="s">
        <v>63</v>
      </c>
      <c r="F48" s="37" t="s">
        <v>36</v>
      </c>
      <c r="G48" s="53">
        <v>8000</v>
      </c>
      <c r="H48" s="39">
        <v>8000</v>
      </c>
      <c r="I48" s="50"/>
      <c r="J48" s="62"/>
    </row>
    <row r="49" spans="1:10" ht="24" customHeight="1">
      <c r="A49" s="35" t="s">
        <v>64</v>
      </c>
      <c r="B49" s="36">
        <v>908</v>
      </c>
      <c r="C49" s="37" t="s">
        <v>11</v>
      </c>
      <c r="D49" s="38">
        <v>13</v>
      </c>
      <c r="E49" s="45" t="s">
        <v>65</v>
      </c>
      <c r="F49" s="37" t="s">
        <v>7</v>
      </c>
      <c r="G49" s="54">
        <v>7875</v>
      </c>
      <c r="H49" s="30">
        <v>7875</v>
      </c>
      <c r="I49" s="50"/>
      <c r="J49" s="62"/>
    </row>
    <row r="50" spans="1:10" ht="24.75">
      <c r="A50" s="35" t="s">
        <v>53</v>
      </c>
      <c r="B50" s="36">
        <v>908</v>
      </c>
      <c r="C50" s="37" t="s">
        <v>11</v>
      </c>
      <c r="D50" s="38">
        <v>13</v>
      </c>
      <c r="E50" s="45" t="s">
        <v>65</v>
      </c>
      <c r="F50" s="37" t="s">
        <v>9</v>
      </c>
      <c r="G50" s="53">
        <v>7875</v>
      </c>
      <c r="H50" s="39">
        <v>7875</v>
      </c>
      <c r="I50" s="51"/>
      <c r="J50" s="63"/>
    </row>
    <row r="51" spans="1:10" ht="24.75">
      <c r="A51" s="35" t="s">
        <v>43</v>
      </c>
      <c r="B51" s="36">
        <v>908</v>
      </c>
      <c r="C51" s="37" t="s">
        <v>11</v>
      </c>
      <c r="D51" s="38">
        <v>13</v>
      </c>
      <c r="E51" s="45" t="s">
        <v>65</v>
      </c>
      <c r="F51" s="37" t="s">
        <v>10</v>
      </c>
      <c r="G51" s="53">
        <v>7875</v>
      </c>
      <c r="H51" s="39">
        <v>7875</v>
      </c>
      <c r="I51" s="50"/>
      <c r="J51" s="62"/>
    </row>
    <row r="52" spans="1:10">
      <c r="A52" s="35" t="s">
        <v>66</v>
      </c>
      <c r="B52" s="36">
        <v>908</v>
      </c>
      <c r="C52" s="37" t="s">
        <v>11</v>
      </c>
      <c r="D52" s="38">
        <v>13</v>
      </c>
      <c r="E52" s="45" t="s">
        <v>67</v>
      </c>
      <c r="F52" s="37" t="s">
        <v>7</v>
      </c>
      <c r="G52" s="54">
        <v>200</v>
      </c>
      <c r="H52" s="30">
        <v>200</v>
      </c>
      <c r="I52" s="50"/>
      <c r="J52" s="62"/>
    </row>
    <row r="53" spans="1:10" ht="24.75">
      <c r="A53" s="35" t="s">
        <v>53</v>
      </c>
      <c r="B53" s="36">
        <v>908</v>
      </c>
      <c r="C53" s="37" t="s">
        <v>11</v>
      </c>
      <c r="D53" s="38">
        <v>13</v>
      </c>
      <c r="E53" s="45" t="s">
        <v>67</v>
      </c>
      <c r="F53" s="37" t="s">
        <v>9</v>
      </c>
      <c r="G53" s="53">
        <v>200</v>
      </c>
      <c r="H53" s="39">
        <v>200</v>
      </c>
      <c r="I53" s="50"/>
      <c r="J53" s="62"/>
    </row>
    <row r="54" spans="1:10" ht="24.75">
      <c r="A54" s="35" t="s">
        <v>43</v>
      </c>
      <c r="B54" s="36">
        <v>908</v>
      </c>
      <c r="C54" s="37" t="s">
        <v>11</v>
      </c>
      <c r="D54" s="38">
        <v>13</v>
      </c>
      <c r="E54" s="45" t="s">
        <v>67</v>
      </c>
      <c r="F54" s="37" t="s">
        <v>10</v>
      </c>
      <c r="G54" s="53">
        <v>200</v>
      </c>
      <c r="H54" s="39">
        <v>200</v>
      </c>
      <c r="I54" s="50"/>
      <c r="J54" s="62"/>
    </row>
    <row r="55" spans="1:10">
      <c r="A55" s="31" t="s">
        <v>24</v>
      </c>
      <c r="B55" s="31">
        <v>908</v>
      </c>
      <c r="C55" s="32" t="s">
        <v>12</v>
      </c>
      <c r="D55" s="32" t="s">
        <v>6</v>
      </c>
      <c r="E55" s="32" t="s">
        <v>35</v>
      </c>
      <c r="F55" s="32" t="s">
        <v>7</v>
      </c>
      <c r="G55" s="54">
        <f>G56</f>
        <v>79305.05</v>
      </c>
      <c r="H55" s="30">
        <f>H58+H60</f>
        <v>79305.05</v>
      </c>
      <c r="I55" s="50"/>
      <c r="J55" s="62"/>
    </row>
    <row r="56" spans="1:10">
      <c r="A56" s="35" t="s">
        <v>25</v>
      </c>
      <c r="B56" s="36">
        <v>908</v>
      </c>
      <c r="C56" s="37" t="s">
        <v>12</v>
      </c>
      <c r="D56" s="37" t="s">
        <v>8</v>
      </c>
      <c r="E56" s="32" t="s">
        <v>35</v>
      </c>
      <c r="F56" s="37" t="s">
        <v>7</v>
      </c>
      <c r="G56" s="53">
        <f>G57</f>
        <v>79305.05</v>
      </c>
      <c r="H56" s="39">
        <f>H55</f>
        <v>79305.05</v>
      </c>
      <c r="I56" s="50"/>
      <c r="J56" s="62"/>
    </row>
    <row r="57" spans="1:10" ht="24.75">
      <c r="A57" s="35" t="s">
        <v>68</v>
      </c>
      <c r="B57" s="36">
        <v>908</v>
      </c>
      <c r="C57" s="37" t="s">
        <v>12</v>
      </c>
      <c r="D57" s="37" t="s">
        <v>8</v>
      </c>
      <c r="E57" s="38" t="s">
        <v>69</v>
      </c>
      <c r="F57" s="37" t="s">
        <v>7</v>
      </c>
      <c r="G57" s="53">
        <f>G58+G60</f>
        <v>79305.05</v>
      </c>
      <c r="H57" s="39">
        <f>H56</f>
        <v>79305.05</v>
      </c>
      <c r="I57" s="50"/>
      <c r="J57" s="62"/>
    </row>
    <row r="58" spans="1:10" ht="48.75">
      <c r="A58" s="35" t="s">
        <v>48</v>
      </c>
      <c r="B58" s="36">
        <v>908</v>
      </c>
      <c r="C58" s="37" t="s">
        <v>12</v>
      </c>
      <c r="D58" s="37" t="s">
        <v>8</v>
      </c>
      <c r="E58" s="38" t="s">
        <v>69</v>
      </c>
      <c r="F58" s="37" t="s">
        <v>14</v>
      </c>
      <c r="G58" s="53">
        <v>75276.45</v>
      </c>
      <c r="H58" s="39">
        <v>75276.45</v>
      </c>
      <c r="I58" s="50"/>
      <c r="J58" s="62"/>
    </row>
    <row r="59" spans="1:10" ht="24.75">
      <c r="A59" s="35" t="s">
        <v>52</v>
      </c>
      <c r="B59" s="36">
        <v>908</v>
      </c>
      <c r="C59" s="37" t="s">
        <v>12</v>
      </c>
      <c r="D59" s="37" t="s">
        <v>8</v>
      </c>
      <c r="E59" s="38" t="s">
        <v>69</v>
      </c>
      <c r="F59" s="37" t="s">
        <v>15</v>
      </c>
      <c r="G59" s="53">
        <v>75276.460000000006</v>
      </c>
      <c r="H59" s="39">
        <v>75276.45</v>
      </c>
      <c r="I59" s="50"/>
      <c r="J59" s="62"/>
    </row>
    <row r="60" spans="1:10" ht="24.75">
      <c r="A60" s="35" t="s">
        <v>53</v>
      </c>
      <c r="B60" s="36">
        <v>908</v>
      </c>
      <c r="C60" s="37" t="s">
        <v>12</v>
      </c>
      <c r="D60" s="37" t="s">
        <v>8</v>
      </c>
      <c r="E60" s="38" t="s">
        <v>69</v>
      </c>
      <c r="F60" s="37" t="s">
        <v>9</v>
      </c>
      <c r="G60" s="53">
        <v>4028.6</v>
      </c>
      <c r="H60" s="39">
        <v>4028.6</v>
      </c>
      <c r="I60" s="50"/>
      <c r="J60" s="62"/>
    </row>
    <row r="61" spans="1:10" ht="24.75">
      <c r="A61" s="35" t="s">
        <v>43</v>
      </c>
      <c r="B61" s="36">
        <v>908</v>
      </c>
      <c r="C61" s="37" t="s">
        <v>12</v>
      </c>
      <c r="D61" s="37" t="s">
        <v>8</v>
      </c>
      <c r="E61" s="38" t="s">
        <v>69</v>
      </c>
      <c r="F61" s="37" t="s">
        <v>10</v>
      </c>
      <c r="G61" s="53">
        <v>4028.6</v>
      </c>
      <c r="H61" s="39">
        <v>4028.6</v>
      </c>
      <c r="I61" s="50"/>
      <c r="J61" s="62"/>
    </row>
    <row r="62" spans="1:10">
      <c r="A62" s="31" t="s">
        <v>70</v>
      </c>
      <c r="B62" s="31">
        <v>908</v>
      </c>
      <c r="C62" s="32" t="s">
        <v>8</v>
      </c>
      <c r="D62" s="32" t="s">
        <v>6</v>
      </c>
      <c r="E62" s="32" t="s">
        <v>57</v>
      </c>
      <c r="F62" s="32" t="s">
        <v>7</v>
      </c>
      <c r="G62" s="54">
        <v>0</v>
      </c>
      <c r="H62" s="30">
        <v>0</v>
      </c>
      <c r="I62" s="50"/>
      <c r="J62" s="62"/>
    </row>
    <row r="63" spans="1:10">
      <c r="A63" s="35" t="s">
        <v>45</v>
      </c>
      <c r="B63" s="36">
        <v>908</v>
      </c>
      <c r="C63" s="37" t="s">
        <v>8</v>
      </c>
      <c r="D63" s="37" t="s">
        <v>71</v>
      </c>
      <c r="E63" s="37" t="s">
        <v>57</v>
      </c>
      <c r="F63" s="37" t="s">
        <v>7</v>
      </c>
      <c r="G63" s="53">
        <v>0</v>
      </c>
      <c r="H63" s="39">
        <v>0</v>
      </c>
      <c r="I63" s="50"/>
      <c r="J63" s="62"/>
    </row>
    <row r="64" spans="1:10">
      <c r="A64" s="35" t="s">
        <v>72</v>
      </c>
      <c r="B64" s="36">
        <v>908</v>
      </c>
      <c r="C64" s="37" t="s">
        <v>8</v>
      </c>
      <c r="D64" s="37" t="s">
        <v>71</v>
      </c>
      <c r="E64" s="37" t="s">
        <v>73</v>
      </c>
      <c r="F64" s="37" t="s">
        <v>7</v>
      </c>
      <c r="G64" s="53">
        <v>0</v>
      </c>
      <c r="H64" s="39">
        <v>0</v>
      </c>
      <c r="I64" s="50"/>
      <c r="J64" s="62"/>
    </row>
    <row r="65" spans="1:10" ht="24.75">
      <c r="A65" s="35" t="s">
        <v>74</v>
      </c>
      <c r="B65" s="36">
        <v>908</v>
      </c>
      <c r="C65" s="37" t="s">
        <v>8</v>
      </c>
      <c r="D65" s="37" t="s">
        <v>71</v>
      </c>
      <c r="E65" s="37" t="s">
        <v>73</v>
      </c>
      <c r="F65" s="37" t="s">
        <v>9</v>
      </c>
      <c r="G65" s="53">
        <v>0</v>
      </c>
      <c r="H65" s="39">
        <v>0</v>
      </c>
      <c r="I65" s="50"/>
      <c r="J65" s="62"/>
    </row>
    <row r="66" spans="1:10" ht="24.75">
      <c r="A66" s="35" t="s">
        <v>43</v>
      </c>
      <c r="B66" s="36">
        <v>908</v>
      </c>
      <c r="C66" s="37" t="s">
        <v>8</v>
      </c>
      <c r="D66" s="37" t="s">
        <v>71</v>
      </c>
      <c r="E66" s="37" t="s">
        <v>73</v>
      </c>
      <c r="F66" s="37" t="s">
        <v>10</v>
      </c>
      <c r="G66" s="53">
        <v>0</v>
      </c>
      <c r="H66" s="39">
        <v>0</v>
      </c>
      <c r="I66" s="50"/>
      <c r="J66" s="62"/>
    </row>
    <row r="67" spans="1:10">
      <c r="A67" s="31" t="s">
        <v>31</v>
      </c>
      <c r="B67" s="31">
        <v>908</v>
      </c>
      <c r="C67" s="32" t="s">
        <v>18</v>
      </c>
      <c r="D67" s="32" t="s">
        <v>6</v>
      </c>
      <c r="E67" s="33" t="s">
        <v>57</v>
      </c>
      <c r="F67" s="32" t="s">
        <v>7</v>
      </c>
      <c r="G67" s="30">
        <f>G76+G72+G68</f>
        <v>213920</v>
      </c>
      <c r="H67" s="30">
        <f t="shared" ref="H67" si="0">H76+H72+H68</f>
        <v>87554</v>
      </c>
      <c r="I67" s="50"/>
      <c r="J67" s="62"/>
    </row>
    <row r="68" spans="1:10">
      <c r="A68" s="46" t="s">
        <v>98</v>
      </c>
      <c r="B68" s="31">
        <v>908</v>
      </c>
      <c r="C68" s="32" t="s">
        <v>18</v>
      </c>
      <c r="D68" s="32" t="s">
        <v>20</v>
      </c>
      <c r="E68" s="32" t="s">
        <v>35</v>
      </c>
      <c r="F68" s="32" t="s">
        <v>7</v>
      </c>
      <c r="G68" s="30">
        <v>13920</v>
      </c>
      <c r="H68" s="30">
        <v>13920</v>
      </c>
      <c r="I68" s="50"/>
      <c r="J68" s="62"/>
    </row>
    <row r="69" spans="1:10" ht="24.75">
      <c r="A69" s="35" t="s">
        <v>99</v>
      </c>
      <c r="B69" s="36">
        <v>908</v>
      </c>
      <c r="C69" s="37" t="s">
        <v>18</v>
      </c>
      <c r="D69" s="37" t="s">
        <v>20</v>
      </c>
      <c r="E69" s="37" t="s">
        <v>100</v>
      </c>
      <c r="F69" s="37" t="s">
        <v>7</v>
      </c>
      <c r="G69" s="39">
        <v>13920</v>
      </c>
      <c r="H69" s="39">
        <v>13920</v>
      </c>
      <c r="I69" s="50"/>
      <c r="J69" s="62"/>
    </row>
    <row r="70" spans="1:10" ht="24.75">
      <c r="A70" s="35" t="s">
        <v>53</v>
      </c>
      <c r="B70" s="36">
        <v>908</v>
      </c>
      <c r="C70" s="37" t="s">
        <v>18</v>
      </c>
      <c r="D70" s="37" t="s">
        <v>20</v>
      </c>
      <c r="E70" s="37" t="s">
        <v>100</v>
      </c>
      <c r="F70" s="37" t="s">
        <v>9</v>
      </c>
      <c r="G70" s="39">
        <v>13920</v>
      </c>
      <c r="H70" s="39">
        <v>13920</v>
      </c>
      <c r="I70" s="50"/>
      <c r="J70" s="62"/>
    </row>
    <row r="71" spans="1:10" ht="24.75">
      <c r="A71" s="35" t="s">
        <v>78</v>
      </c>
      <c r="B71" s="36">
        <v>908</v>
      </c>
      <c r="C71" s="37" t="s">
        <v>18</v>
      </c>
      <c r="D71" s="37" t="s">
        <v>20</v>
      </c>
      <c r="E71" s="37" t="s">
        <v>100</v>
      </c>
      <c r="F71" s="37" t="s">
        <v>10</v>
      </c>
      <c r="G71" s="39">
        <v>13920</v>
      </c>
      <c r="H71" s="39">
        <v>13920</v>
      </c>
      <c r="I71" s="50"/>
      <c r="J71" s="62"/>
    </row>
    <row r="72" spans="1:10">
      <c r="A72" s="46" t="s">
        <v>75</v>
      </c>
      <c r="B72" s="31">
        <v>908</v>
      </c>
      <c r="C72" s="32" t="s">
        <v>18</v>
      </c>
      <c r="D72" s="32" t="s">
        <v>13</v>
      </c>
      <c r="E72" s="33" t="s">
        <v>57</v>
      </c>
      <c r="F72" s="32" t="s">
        <v>7</v>
      </c>
      <c r="G72" s="54">
        <f t="shared" ref="G72:G74" si="1">G73</f>
        <v>195000</v>
      </c>
      <c r="H72" s="30">
        <v>68634</v>
      </c>
      <c r="I72" s="50"/>
      <c r="J72" s="62"/>
    </row>
    <row r="73" spans="1:10" ht="24.75">
      <c r="A73" s="35" t="s">
        <v>76</v>
      </c>
      <c r="B73" s="36">
        <v>908</v>
      </c>
      <c r="C73" s="37" t="s">
        <v>18</v>
      </c>
      <c r="D73" s="37" t="s">
        <v>13</v>
      </c>
      <c r="E73" s="37" t="s">
        <v>77</v>
      </c>
      <c r="F73" s="37" t="s">
        <v>7</v>
      </c>
      <c r="G73" s="53">
        <f t="shared" si="1"/>
        <v>195000</v>
      </c>
      <c r="H73" s="39">
        <v>68634</v>
      </c>
      <c r="I73" s="50"/>
      <c r="J73" s="62"/>
    </row>
    <row r="74" spans="1:10" ht="24.75">
      <c r="A74" s="35" t="s">
        <v>53</v>
      </c>
      <c r="B74" s="36">
        <v>908</v>
      </c>
      <c r="C74" s="37" t="s">
        <v>18</v>
      </c>
      <c r="D74" s="37" t="s">
        <v>13</v>
      </c>
      <c r="E74" s="37" t="s">
        <v>77</v>
      </c>
      <c r="F74" s="37" t="s">
        <v>9</v>
      </c>
      <c r="G74" s="53">
        <f t="shared" si="1"/>
        <v>195000</v>
      </c>
      <c r="H74" s="39">
        <v>68634</v>
      </c>
      <c r="I74" s="50"/>
      <c r="J74" s="62"/>
    </row>
    <row r="75" spans="1:10" ht="24.75">
      <c r="A75" s="35" t="s">
        <v>78</v>
      </c>
      <c r="B75" s="36">
        <v>908</v>
      </c>
      <c r="C75" s="37" t="s">
        <v>18</v>
      </c>
      <c r="D75" s="37" t="s">
        <v>13</v>
      </c>
      <c r="E75" s="37" t="s">
        <v>77</v>
      </c>
      <c r="F75" s="37" t="s">
        <v>10</v>
      </c>
      <c r="G75" s="53">
        <v>195000</v>
      </c>
      <c r="H75" s="39">
        <v>68634</v>
      </c>
      <c r="I75" s="50"/>
      <c r="J75" s="62"/>
    </row>
    <row r="76" spans="1:10">
      <c r="A76" s="46" t="s">
        <v>79</v>
      </c>
      <c r="B76" s="31">
        <v>908</v>
      </c>
      <c r="C76" s="32" t="s">
        <v>18</v>
      </c>
      <c r="D76" s="32" t="s">
        <v>33</v>
      </c>
      <c r="E76" s="33" t="s">
        <v>57</v>
      </c>
      <c r="F76" s="32" t="s">
        <v>7</v>
      </c>
      <c r="G76" s="54">
        <v>5000</v>
      </c>
      <c r="H76" s="30">
        <v>5000</v>
      </c>
      <c r="I76" s="50"/>
      <c r="J76" s="62"/>
    </row>
    <row r="77" spans="1:10" ht="29.25" customHeight="1">
      <c r="A77" s="35" t="s">
        <v>34</v>
      </c>
      <c r="B77" s="36">
        <v>908</v>
      </c>
      <c r="C77" s="37" t="s">
        <v>18</v>
      </c>
      <c r="D77" s="37" t="s">
        <v>33</v>
      </c>
      <c r="E77" s="38">
        <v>7000080910</v>
      </c>
      <c r="F77" s="37" t="s">
        <v>7</v>
      </c>
      <c r="G77" s="53">
        <v>5000</v>
      </c>
      <c r="H77" s="39">
        <v>5000</v>
      </c>
      <c r="I77" s="50"/>
      <c r="J77" s="62"/>
    </row>
    <row r="78" spans="1:10" ht="45.75" customHeight="1">
      <c r="A78" s="35" t="s">
        <v>53</v>
      </c>
      <c r="B78" s="36">
        <v>908</v>
      </c>
      <c r="C78" s="37" t="s">
        <v>18</v>
      </c>
      <c r="D78" s="37" t="s">
        <v>33</v>
      </c>
      <c r="E78" s="38">
        <v>7000080910</v>
      </c>
      <c r="F78" s="37" t="s">
        <v>9</v>
      </c>
      <c r="G78" s="53">
        <v>5000</v>
      </c>
      <c r="H78" s="39">
        <v>5000</v>
      </c>
      <c r="I78" s="50"/>
      <c r="J78" s="62"/>
    </row>
    <row r="79" spans="1:10" ht="24.75">
      <c r="A79" s="35" t="s">
        <v>78</v>
      </c>
      <c r="B79" s="36">
        <v>908</v>
      </c>
      <c r="C79" s="37" t="s">
        <v>18</v>
      </c>
      <c r="D79" s="37" t="s">
        <v>33</v>
      </c>
      <c r="E79" s="38">
        <v>7000080910</v>
      </c>
      <c r="F79" s="37" t="s">
        <v>10</v>
      </c>
      <c r="G79" s="53">
        <v>5000</v>
      </c>
      <c r="H79" s="39">
        <v>5000</v>
      </c>
      <c r="I79" s="50"/>
      <c r="J79" s="62"/>
    </row>
    <row r="80" spans="1:10">
      <c r="A80" s="25" t="s">
        <v>26</v>
      </c>
      <c r="B80" s="31">
        <v>908</v>
      </c>
      <c r="C80" s="32" t="s">
        <v>27</v>
      </c>
      <c r="D80" s="33" t="s">
        <v>6</v>
      </c>
      <c r="E80" s="33" t="s">
        <v>35</v>
      </c>
      <c r="F80" s="33" t="s">
        <v>7</v>
      </c>
      <c r="G80" s="30">
        <f>G81+G85</f>
        <v>96185.06</v>
      </c>
      <c r="H80" s="30">
        <f>H81+H85</f>
        <v>96185.06</v>
      </c>
      <c r="I80" s="50"/>
      <c r="J80" s="62"/>
    </row>
    <row r="81" spans="1:10">
      <c r="A81" s="31" t="s">
        <v>28</v>
      </c>
      <c r="B81" s="31">
        <v>908</v>
      </c>
      <c r="C81" s="32" t="s">
        <v>27</v>
      </c>
      <c r="D81" s="32" t="s">
        <v>12</v>
      </c>
      <c r="E81" s="33" t="s">
        <v>80</v>
      </c>
      <c r="F81" s="32" t="s">
        <v>7</v>
      </c>
      <c r="G81" s="54">
        <v>41666.6</v>
      </c>
      <c r="H81" s="30">
        <v>41666.6</v>
      </c>
      <c r="I81" s="50"/>
      <c r="J81" s="62"/>
    </row>
    <row r="82" spans="1:10" ht="24.75">
      <c r="A82" s="35" t="s">
        <v>81</v>
      </c>
      <c r="B82" s="36">
        <v>908</v>
      </c>
      <c r="C82" s="37" t="s">
        <v>27</v>
      </c>
      <c r="D82" s="37" t="s">
        <v>12</v>
      </c>
      <c r="E82" s="37" t="s">
        <v>82</v>
      </c>
      <c r="F82" s="37" t="s">
        <v>7</v>
      </c>
      <c r="G82" s="53">
        <v>41666.6</v>
      </c>
      <c r="H82" s="39">
        <v>41666.6</v>
      </c>
      <c r="I82" s="50"/>
      <c r="J82" s="62"/>
    </row>
    <row r="83" spans="1:10">
      <c r="A83" s="35" t="s">
        <v>16</v>
      </c>
      <c r="B83" s="36">
        <v>908</v>
      </c>
      <c r="C83" s="37" t="s">
        <v>27</v>
      </c>
      <c r="D83" s="37" t="s">
        <v>12</v>
      </c>
      <c r="E83" s="37" t="s">
        <v>82</v>
      </c>
      <c r="F83" s="37" t="s">
        <v>17</v>
      </c>
      <c r="G83" s="53">
        <v>41666.6</v>
      </c>
      <c r="H83" s="39">
        <v>41666.6</v>
      </c>
      <c r="I83" s="50"/>
      <c r="J83" s="62"/>
    </row>
    <row r="84" spans="1:10" ht="24.75">
      <c r="A84" s="35" t="s">
        <v>44</v>
      </c>
      <c r="B84" s="36">
        <v>908</v>
      </c>
      <c r="C84" s="37" t="s">
        <v>27</v>
      </c>
      <c r="D84" s="37" t="s">
        <v>12</v>
      </c>
      <c r="E84" s="37" t="s">
        <v>82</v>
      </c>
      <c r="F84" s="37" t="s">
        <v>32</v>
      </c>
      <c r="G84" s="53">
        <v>41666.6</v>
      </c>
      <c r="H84" s="39">
        <v>41666.6</v>
      </c>
      <c r="I84" s="50"/>
      <c r="J84" s="62"/>
    </row>
    <row r="85" spans="1:10">
      <c r="A85" s="31" t="s">
        <v>83</v>
      </c>
      <c r="B85" s="31">
        <v>908</v>
      </c>
      <c r="C85" s="32" t="s">
        <v>27</v>
      </c>
      <c r="D85" s="32" t="s">
        <v>8</v>
      </c>
      <c r="E85" s="32" t="s">
        <v>57</v>
      </c>
      <c r="F85" s="32" t="s">
        <v>7</v>
      </c>
      <c r="G85" s="30">
        <f>G86+G89+G92</f>
        <v>54518.46</v>
      </c>
      <c r="H85" s="30">
        <f>H86+H89+H92</f>
        <v>54518.46</v>
      </c>
      <c r="I85" s="50"/>
      <c r="J85" s="62"/>
    </row>
    <row r="86" spans="1:10">
      <c r="A86" s="35" t="s">
        <v>84</v>
      </c>
      <c r="B86" s="36">
        <v>908</v>
      </c>
      <c r="C86" s="37" t="s">
        <v>27</v>
      </c>
      <c r="D86" s="37" t="s">
        <v>8</v>
      </c>
      <c r="E86" s="37" t="s">
        <v>85</v>
      </c>
      <c r="F86" s="37" t="s">
        <v>7</v>
      </c>
      <c r="G86" s="53">
        <v>22448</v>
      </c>
      <c r="H86" s="39">
        <v>22448</v>
      </c>
      <c r="I86" s="50"/>
      <c r="J86" s="62"/>
    </row>
    <row r="87" spans="1:10" ht="24.75">
      <c r="A87" s="35" t="s">
        <v>53</v>
      </c>
      <c r="B87" s="36">
        <v>908</v>
      </c>
      <c r="C87" s="37" t="s">
        <v>27</v>
      </c>
      <c r="D87" s="37" t="s">
        <v>8</v>
      </c>
      <c r="E87" s="37" t="s">
        <v>85</v>
      </c>
      <c r="F87" s="37" t="s">
        <v>9</v>
      </c>
      <c r="G87" s="53">
        <v>22448</v>
      </c>
      <c r="H87" s="39">
        <v>22448</v>
      </c>
      <c r="I87" s="50"/>
      <c r="J87" s="62"/>
    </row>
    <row r="88" spans="1:10" ht="24.75">
      <c r="A88" s="35" t="s">
        <v>43</v>
      </c>
      <c r="B88" s="36">
        <v>908</v>
      </c>
      <c r="C88" s="37" t="s">
        <v>27</v>
      </c>
      <c r="D88" s="37" t="s">
        <v>8</v>
      </c>
      <c r="E88" s="37" t="s">
        <v>85</v>
      </c>
      <c r="F88" s="37" t="s">
        <v>10</v>
      </c>
      <c r="G88" s="53">
        <v>22448</v>
      </c>
      <c r="H88" s="39">
        <v>22448</v>
      </c>
      <c r="I88" s="50"/>
      <c r="J88" s="62"/>
    </row>
    <row r="89" spans="1:10">
      <c r="A89" s="35" t="s">
        <v>86</v>
      </c>
      <c r="B89" s="36">
        <v>908</v>
      </c>
      <c r="C89" s="37" t="s">
        <v>27</v>
      </c>
      <c r="D89" s="37" t="s">
        <v>8</v>
      </c>
      <c r="E89" s="37" t="s">
        <v>87</v>
      </c>
      <c r="F89" s="37" t="s">
        <v>7</v>
      </c>
      <c r="G89" s="53">
        <v>6186.41</v>
      </c>
      <c r="H89" s="39">
        <v>6186.41</v>
      </c>
      <c r="I89" s="50"/>
      <c r="J89" s="62"/>
    </row>
    <row r="90" spans="1:10" ht="24.75">
      <c r="A90" s="35" t="s">
        <v>53</v>
      </c>
      <c r="B90" s="36">
        <v>908</v>
      </c>
      <c r="C90" s="37" t="s">
        <v>27</v>
      </c>
      <c r="D90" s="37" t="s">
        <v>8</v>
      </c>
      <c r="E90" s="37" t="s">
        <v>87</v>
      </c>
      <c r="F90" s="37" t="s">
        <v>9</v>
      </c>
      <c r="G90" s="53">
        <v>6186.41</v>
      </c>
      <c r="H90" s="39">
        <v>6186.41</v>
      </c>
      <c r="I90" s="52"/>
      <c r="J90" s="62"/>
    </row>
    <row r="91" spans="1:10" ht="24.75">
      <c r="A91" s="35" t="s">
        <v>43</v>
      </c>
      <c r="B91" s="36">
        <v>908</v>
      </c>
      <c r="C91" s="37" t="s">
        <v>27</v>
      </c>
      <c r="D91" s="37" t="s">
        <v>8</v>
      </c>
      <c r="E91" s="37" t="s">
        <v>87</v>
      </c>
      <c r="F91" s="37" t="s">
        <v>10</v>
      </c>
      <c r="G91" s="53">
        <v>6186.41</v>
      </c>
      <c r="H91" s="39">
        <v>6186.41</v>
      </c>
      <c r="I91" s="52"/>
      <c r="J91" s="62"/>
    </row>
    <row r="92" spans="1:10">
      <c r="A92" s="35" t="s">
        <v>88</v>
      </c>
      <c r="B92" s="36">
        <v>908</v>
      </c>
      <c r="C92" s="37" t="s">
        <v>27</v>
      </c>
      <c r="D92" s="37" t="s">
        <v>8</v>
      </c>
      <c r="E92" s="37" t="s">
        <v>89</v>
      </c>
      <c r="F92" s="37" t="s">
        <v>7</v>
      </c>
      <c r="G92" s="53">
        <v>25884.05</v>
      </c>
      <c r="H92" s="39">
        <v>25884.05</v>
      </c>
      <c r="I92" s="52"/>
      <c r="J92" s="62"/>
    </row>
    <row r="93" spans="1:10" ht="24.75">
      <c r="A93" s="35" t="s">
        <v>53</v>
      </c>
      <c r="B93" s="36">
        <v>908</v>
      </c>
      <c r="C93" s="37" t="s">
        <v>27</v>
      </c>
      <c r="D93" s="37" t="s">
        <v>8</v>
      </c>
      <c r="E93" s="37" t="s">
        <v>89</v>
      </c>
      <c r="F93" s="37" t="s">
        <v>9</v>
      </c>
      <c r="G93" s="53">
        <v>25884.05</v>
      </c>
      <c r="H93" s="39">
        <v>25884.05</v>
      </c>
      <c r="I93" s="52"/>
      <c r="J93" s="62"/>
    </row>
    <row r="94" spans="1:10" ht="24.75">
      <c r="A94" s="35" t="s">
        <v>43</v>
      </c>
      <c r="B94" s="36">
        <v>908</v>
      </c>
      <c r="C94" s="37" t="s">
        <v>27</v>
      </c>
      <c r="D94" s="37" t="s">
        <v>8</v>
      </c>
      <c r="E94" s="37" t="s">
        <v>89</v>
      </c>
      <c r="F94" s="37" t="s">
        <v>10</v>
      </c>
      <c r="G94" s="53">
        <v>25884.05</v>
      </c>
      <c r="H94" s="39">
        <v>25884.05</v>
      </c>
      <c r="I94" s="52"/>
      <c r="J94" s="62"/>
    </row>
    <row r="95" spans="1:10">
      <c r="A95" s="55" t="s">
        <v>91</v>
      </c>
      <c r="B95" s="57">
        <v>908</v>
      </c>
      <c r="C95" s="32" t="s">
        <v>95</v>
      </c>
      <c r="D95" s="32" t="s">
        <v>6</v>
      </c>
      <c r="E95" s="32" t="s">
        <v>35</v>
      </c>
      <c r="F95" s="32" t="s">
        <v>7</v>
      </c>
      <c r="G95" s="54">
        <v>202195</v>
      </c>
      <c r="H95" s="30">
        <v>202195</v>
      </c>
      <c r="I95" s="59"/>
      <c r="J95" s="63"/>
    </row>
    <row r="96" spans="1:10">
      <c r="A96" s="55" t="s">
        <v>92</v>
      </c>
      <c r="B96" s="57">
        <v>908</v>
      </c>
      <c r="C96" s="32" t="s">
        <v>95</v>
      </c>
      <c r="D96" s="32" t="s">
        <v>11</v>
      </c>
      <c r="E96" s="32" t="s">
        <v>96</v>
      </c>
      <c r="F96" s="32" t="s">
        <v>7</v>
      </c>
      <c r="G96" s="54">
        <v>202195</v>
      </c>
      <c r="H96" s="39">
        <v>202195</v>
      </c>
      <c r="I96" s="52"/>
      <c r="J96" s="62"/>
    </row>
    <row r="97" spans="1:10" s="96" customFormat="1">
      <c r="A97" s="34" t="s">
        <v>109</v>
      </c>
      <c r="B97" s="57">
        <v>908</v>
      </c>
      <c r="C97" s="32" t="s">
        <v>71</v>
      </c>
      <c r="D97" s="32" t="s">
        <v>6</v>
      </c>
      <c r="E97" s="32" t="s">
        <v>35</v>
      </c>
      <c r="F97" s="32" t="s">
        <v>7</v>
      </c>
      <c r="G97" s="54">
        <v>11898.17</v>
      </c>
      <c r="H97" s="30">
        <v>11898.17</v>
      </c>
      <c r="I97" s="59"/>
      <c r="J97" s="63"/>
    </row>
    <row r="98" spans="1:10">
      <c r="A98" s="56" t="s">
        <v>110</v>
      </c>
      <c r="B98" s="58">
        <v>908</v>
      </c>
      <c r="C98" s="37" t="s">
        <v>71</v>
      </c>
      <c r="D98" s="37" t="s">
        <v>11</v>
      </c>
      <c r="E98" s="58">
        <v>7000082450</v>
      </c>
      <c r="F98" s="58">
        <v>320</v>
      </c>
      <c r="G98" s="53">
        <v>11898.17</v>
      </c>
      <c r="H98" s="39">
        <v>11898.17</v>
      </c>
      <c r="I98" s="52"/>
      <c r="J98" s="62"/>
    </row>
    <row r="99" spans="1:10">
      <c r="A99" s="56" t="s">
        <v>111</v>
      </c>
      <c r="B99" s="58">
        <v>908</v>
      </c>
      <c r="C99" s="37" t="s">
        <v>71</v>
      </c>
      <c r="D99" s="37" t="s">
        <v>11</v>
      </c>
      <c r="E99" s="58">
        <v>7000082450</v>
      </c>
      <c r="F99" s="58">
        <v>321</v>
      </c>
      <c r="G99" s="53">
        <v>11898.17</v>
      </c>
      <c r="H99" s="39">
        <v>11898.17</v>
      </c>
      <c r="I99" s="52"/>
      <c r="J99" s="62"/>
    </row>
    <row r="100" spans="1:10">
      <c r="A100" s="56" t="s">
        <v>94</v>
      </c>
      <c r="B100" s="58">
        <v>908</v>
      </c>
      <c r="C100" s="37" t="s">
        <v>95</v>
      </c>
      <c r="D100" s="37" t="s">
        <v>11</v>
      </c>
      <c r="E100" s="58">
        <v>7000084270</v>
      </c>
      <c r="F100" s="58">
        <v>540</v>
      </c>
      <c r="G100" s="53">
        <v>202195</v>
      </c>
      <c r="H100" s="39">
        <v>202195</v>
      </c>
      <c r="I100" s="52"/>
      <c r="J100" s="62"/>
    </row>
    <row r="101" spans="1:10">
      <c r="A101" s="47" t="s">
        <v>90</v>
      </c>
      <c r="B101" s="47"/>
      <c r="C101" s="48"/>
      <c r="D101" s="48"/>
      <c r="E101" s="48"/>
      <c r="F101" s="48"/>
      <c r="G101" s="30">
        <f>G15</f>
        <v>1933078.82</v>
      </c>
      <c r="H101" s="30">
        <f>H15</f>
        <v>1806712.82</v>
      </c>
      <c r="I101" s="52"/>
      <c r="J101" s="62"/>
    </row>
    <row r="102" spans="1:10">
      <c r="G102" s="11"/>
      <c r="H102" s="11"/>
    </row>
    <row r="103" spans="1:10">
      <c r="G103" s="11"/>
      <c r="H103" s="11"/>
    </row>
    <row r="104" spans="1:10">
      <c r="G104" s="11"/>
      <c r="H104" s="11"/>
    </row>
    <row r="105" spans="1:10">
      <c r="G105" s="11"/>
      <c r="H105" s="11"/>
    </row>
    <row r="106" spans="1:10">
      <c r="G106" s="11"/>
      <c r="H106" s="11"/>
    </row>
    <row r="107" spans="1:10">
      <c r="G107" s="15"/>
      <c r="H107" s="15"/>
    </row>
    <row r="108" spans="1:10">
      <c r="G108" s="13"/>
      <c r="H108" s="13"/>
    </row>
    <row r="109" spans="1:10">
      <c r="G109" s="10"/>
      <c r="H109" s="10"/>
    </row>
    <row r="110" spans="1:10">
      <c r="G110" s="10"/>
      <c r="H110" s="10"/>
    </row>
    <row r="111" spans="1:10">
      <c r="G111" s="14"/>
      <c r="H111" s="14"/>
    </row>
    <row r="112" spans="1:10">
      <c r="G112" s="14"/>
      <c r="H112" s="14"/>
    </row>
    <row r="113" spans="7:8">
      <c r="G113" s="10"/>
      <c r="H113" s="10"/>
    </row>
    <row r="114" spans="7:8">
      <c r="G114" s="14"/>
      <c r="H114" s="14"/>
    </row>
    <row r="115" spans="7:8">
      <c r="G115" s="14"/>
      <c r="H115" s="14"/>
    </row>
    <row r="116" spans="7:8">
      <c r="G116" s="14"/>
      <c r="H116" s="14"/>
    </row>
    <row r="117" spans="7:8">
      <c r="G117" s="14"/>
      <c r="H117" s="14"/>
    </row>
    <row r="118" spans="7:8">
      <c r="G118" s="14"/>
      <c r="H118" s="14"/>
    </row>
    <row r="119" spans="7:8">
      <c r="G119" s="14"/>
      <c r="H119" s="14"/>
    </row>
    <row r="120" spans="7:8">
      <c r="G120" s="10"/>
      <c r="H120" s="10"/>
    </row>
    <row r="121" spans="7:8">
      <c r="G121" s="14"/>
      <c r="H121" s="14"/>
    </row>
    <row r="122" spans="7:8">
      <c r="G122" s="14"/>
      <c r="H122" s="14"/>
    </row>
    <row r="123" spans="7:8">
      <c r="G123" s="12"/>
      <c r="H123" s="12"/>
    </row>
  </sheetData>
  <mergeCells count="9">
    <mergeCell ref="C1:J1"/>
    <mergeCell ref="C2:J2"/>
    <mergeCell ref="H12:J12"/>
    <mergeCell ref="C3:J3"/>
    <mergeCell ref="C4:J4"/>
    <mergeCell ref="C5:J5"/>
    <mergeCell ref="A10:J10"/>
    <mergeCell ref="A11:G11"/>
    <mergeCell ref="C6:G6"/>
  </mergeCells>
  <phoneticPr fontId="11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2020-04-10T08:49:11Z</cp:lastPrinted>
  <dcterms:created xsi:type="dcterms:W3CDTF">2015-10-27T06:57:56Z</dcterms:created>
  <dcterms:modified xsi:type="dcterms:W3CDTF">2020-06-15T08:03:33Z</dcterms:modified>
</cp:coreProperties>
</file>